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07\●実施要領\★確定版\"/>
    </mc:Choice>
  </mc:AlternateContent>
  <xr:revisionPtr revIDLastSave="0" documentId="13_ncr:1_{F18244F1-5D0D-4E9B-948F-2EE214C1F86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間伐材供給促進事業実施要領_別記様式第４号の１_中間検査願い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>#REF!</definedName>
    <definedName name="市町村名">[5]list!$C$2:$C$8</definedName>
    <definedName name="氏名">[5]list!$B$2:$B$7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4" i="1" l="1"/>
  <c r="Y16" i="1"/>
  <c r="X30" i="1" l="1"/>
  <c r="X31" i="1" s="1"/>
  <c r="W30" i="1"/>
  <c r="W31" i="1" s="1"/>
  <c r="U30" i="1"/>
  <c r="U31" i="1" s="1"/>
  <c r="S30" i="1"/>
  <c r="S31" i="1" s="1"/>
  <c r="Q30" i="1"/>
  <c r="Q31" i="1" s="1"/>
  <c r="AA28" i="1"/>
  <c r="Y28" i="1"/>
  <c r="V28" i="1"/>
  <c r="AA26" i="1"/>
  <c r="Y26" i="1"/>
  <c r="V26" i="1"/>
  <c r="AA24" i="1"/>
  <c r="Y24" i="1"/>
  <c r="V24" i="1"/>
  <c r="AA22" i="1"/>
  <c r="Y22" i="1"/>
  <c r="V22" i="1"/>
  <c r="AA20" i="1"/>
  <c r="Y20" i="1"/>
  <c r="V20" i="1"/>
  <c r="AA18" i="1"/>
  <c r="Y18" i="1"/>
  <c r="V18" i="1"/>
  <c r="AA16" i="1"/>
  <c r="V16" i="1"/>
  <c r="AA14" i="1"/>
  <c r="Y14" i="1"/>
  <c r="V30" i="1" l="1"/>
  <c r="V3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M12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  <comment ref="N12" authorId="0" shapeId="0" xr:uid="{086EF47A-0066-4715-8A3C-1B1063684842}">
      <text>
        <r>
          <rPr>
            <b/>
            <sz val="9"/>
            <color indexed="81"/>
            <rFont val="MS P ゴシック"/>
            <family val="3"/>
            <charset val="128"/>
          </rPr>
          <t>事業主体は実施要綱別表７
代理申請以外：事業主体＝申請者
代理申請　　：事業主体＝代理を委託した人
所有者は森林の所有者名</t>
        </r>
      </text>
    </comment>
  </commentList>
</comments>
</file>

<file path=xl/sharedStrings.xml><?xml version="1.0" encoding="utf-8"?>
<sst xmlns="http://schemas.openxmlformats.org/spreadsheetml/2006/main" count="46" uniqueCount="42">
  <si>
    <t>　年　月　日</t>
    <rPh sb="1" eb="2">
      <t>ネン</t>
    </rPh>
    <rPh sb="3" eb="4">
      <t>ガツ</t>
    </rPh>
    <rPh sb="5" eb="6">
      <t>ニチ</t>
    </rPh>
    <phoneticPr fontId="3"/>
  </si>
  <si>
    <t>氏名</t>
    <rPh sb="0" eb="2">
      <t>シメイ</t>
    </rPh>
    <phoneticPr fontId="3"/>
  </si>
  <si>
    <t>番号</t>
    <rPh sb="0" eb="2">
      <t>バンゴウ</t>
    </rPh>
    <phoneticPr fontId="3"/>
  </si>
  <si>
    <t>申請者</t>
    <rPh sb="0" eb="3">
      <t>シンセイシャ</t>
    </rPh>
    <phoneticPr fontId="3"/>
  </si>
  <si>
    <t>施業地</t>
    <rPh sb="0" eb="3">
      <t>セギョウチ</t>
    </rPh>
    <phoneticPr fontId="3"/>
  </si>
  <si>
    <t>林小班</t>
    <rPh sb="0" eb="3">
      <t>リンショウハン</t>
    </rPh>
    <phoneticPr fontId="3"/>
  </si>
  <si>
    <t>作業種</t>
    <rPh sb="0" eb="3">
      <t>サギョウシュ</t>
    </rPh>
    <phoneticPr fontId="3"/>
  </si>
  <si>
    <t>樹種及び本数及び面積</t>
    <rPh sb="0" eb="2">
      <t>ジュシュ</t>
    </rPh>
    <rPh sb="2" eb="3">
      <t>オヨ</t>
    </rPh>
    <rPh sb="4" eb="6">
      <t>ホンスウ</t>
    </rPh>
    <rPh sb="6" eb="7">
      <t>オヨ</t>
    </rPh>
    <rPh sb="8" eb="10">
      <t>メンセキ</t>
    </rPh>
    <phoneticPr fontId="3"/>
  </si>
  <si>
    <t>施業後立木本数計</t>
    <rPh sb="0" eb="3">
      <t>セギョウゴ</t>
    </rPh>
    <rPh sb="3" eb="4">
      <t>タ</t>
    </rPh>
    <rPh sb="4" eb="5">
      <t>キ</t>
    </rPh>
    <rPh sb="5" eb="7">
      <t>ホンスウ</t>
    </rPh>
    <rPh sb="7" eb="8">
      <t>ケイ</t>
    </rPh>
    <phoneticPr fontId="3"/>
  </si>
  <si>
    <t>伐倒又は枝打本数</t>
    <rPh sb="0" eb="2">
      <t>バットウ</t>
    </rPh>
    <rPh sb="2" eb="3">
      <t>マタ</t>
    </rPh>
    <rPh sb="4" eb="6">
      <t>エダウ</t>
    </rPh>
    <rPh sb="6" eb="8">
      <t>ホンスウ</t>
    </rPh>
    <phoneticPr fontId="3"/>
  </si>
  <si>
    <t>面積</t>
    <rPh sb="0" eb="2">
      <t>メンセキ</t>
    </rPh>
    <phoneticPr fontId="3"/>
  </si>
  <si>
    <t>伐採率</t>
    <rPh sb="0" eb="3">
      <t>バッサイリツ</t>
    </rPh>
    <phoneticPr fontId="3"/>
  </si>
  <si>
    <t>枝打高</t>
    <rPh sb="0" eb="2">
      <t>エダウ</t>
    </rPh>
    <rPh sb="2" eb="3">
      <t>タカ</t>
    </rPh>
    <phoneticPr fontId="3"/>
  </si>
  <si>
    <t>林齢</t>
    <rPh sb="0" eb="2">
      <t>リンレイ</t>
    </rPh>
    <phoneticPr fontId="3"/>
  </si>
  <si>
    <t>確認年月日</t>
    <rPh sb="0" eb="5">
      <t>カクニンネンガッピ</t>
    </rPh>
    <phoneticPr fontId="3"/>
  </si>
  <si>
    <t>確認者氏名</t>
    <rPh sb="0" eb="3">
      <t>カクニンシャ</t>
    </rPh>
    <rPh sb="3" eb="5">
      <t>シメイ</t>
    </rPh>
    <phoneticPr fontId="3"/>
  </si>
  <si>
    <t>経営計画認定番号</t>
    <rPh sb="0" eb="2">
      <t>ケイエイ</t>
    </rPh>
    <rPh sb="2" eb="4">
      <t>ケイカク</t>
    </rPh>
    <rPh sb="4" eb="6">
      <t>ニンテイ</t>
    </rPh>
    <rPh sb="6" eb="8">
      <t>バンゴウ</t>
    </rPh>
    <phoneticPr fontId="3"/>
  </si>
  <si>
    <t>計画認定（変更）日</t>
    <rPh sb="0" eb="2">
      <t>ケイカク</t>
    </rPh>
    <rPh sb="2" eb="4">
      <t>ニンテイ</t>
    </rPh>
    <rPh sb="5" eb="7">
      <t>ヘンコウ</t>
    </rPh>
    <rPh sb="8" eb="9">
      <t>ヒ</t>
    </rPh>
    <phoneticPr fontId="3"/>
  </si>
  <si>
    <t>備考</t>
    <rPh sb="0" eb="2">
      <t>ビコウ</t>
    </rPh>
    <phoneticPr fontId="3"/>
  </si>
  <si>
    <t>市町村</t>
    <rPh sb="0" eb="3">
      <t>シチョウソン</t>
    </rPh>
    <phoneticPr fontId="3"/>
  </si>
  <si>
    <t>大字</t>
    <rPh sb="0" eb="2">
      <t>オオアザ</t>
    </rPh>
    <phoneticPr fontId="3"/>
  </si>
  <si>
    <t>字</t>
    <rPh sb="0" eb="1">
      <t>アザ</t>
    </rPh>
    <phoneticPr fontId="3"/>
  </si>
  <si>
    <t>地番</t>
    <rPh sb="0" eb="2">
      <t>チバン</t>
    </rPh>
    <phoneticPr fontId="3"/>
  </si>
  <si>
    <t>支番</t>
    <rPh sb="0" eb="2">
      <t>シバン</t>
    </rPh>
    <phoneticPr fontId="3"/>
  </si>
  <si>
    <t>林班</t>
    <rPh sb="0" eb="2">
      <t>リンパン</t>
    </rPh>
    <phoneticPr fontId="3"/>
  </si>
  <si>
    <t>準林班</t>
    <rPh sb="0" eb="3">
      <t>ジュンリンパン</t>
    </rPh>
    <phoneticPr fontId="3"/>
  </si>
  <si>
    <t>小班</t>
    <rPh sb="0" eb="2">
      <t>ショウハン</t>
    </rPh>
    <phoneticPr fontId="3"/>
  </si>
  <si>
    <t>枝番</t>
    <rPh sb="0" eb="2">
      <t>エダバン</t>
    </rPh>
    <phoneticPr fontId="3"/>
  </si>
  <si>
    <t>樹種</t>
    <rPh sb="0" eb="2">
      <t>ジュシュ</t>
    </rPh>
    <phoneticPr fontId="3"/>
  </si>
  <si>
    <t>施業後立木本数</t>
    <rPh sb="0" eb="3">
      <t>セギョウゴ</t>
    </rPh>
    <rPh sb="3" eb="5">
      <t>リュウボク</t>
    </rPh>
    <rPh sb="5" eb="7">
      <t>ホンスウ</t>
    </rPh>
    <phoneticPr fontId="3"/>
  </si>
  <si>
    <t>小計</t>
    <rPh sb="0" eb="2">
      <t>ショウケイ</t>
    </rPh>
    <phoneticPr fontId="3"/>
  </si>
  <si>
    <t>合計</t>
    <rPh sb="0" eb="2">
      <t>ゴウケイ</t>
    </rPh>
    <phoneticPr fontId="3"/>
  </si>
  <si>
    <t>東京都知事　殿</t>
    <rPh sb="0" eb="3">
      <t>トウキョウト</t>
    </rPh>
    <rPh sb="3" eb="5">
      <t>チジ</t>
    </rPh>
    <rPh sb="6" eb="7">
      <t>ドノ</t>
    </rPh>
    <phoneticPr fontId="3"/>
  </si>
  <si>
    <t>※施行地は１地番につき１行記入してください。１つの施行地に地番が複数ある場合は、すべて記入してください。</t>
    <rPh sb="6" eb="8">
      <t>チバン</t>
    </rPh>
    <rPh sb="12" eb="13">
      <t>ギョウ</t>
    </rPh>
    <rPh sb="13" eb="15">
      <t>キニュウ</t>
    </rPh>
    <phoneticPr fontId="3"/>
  </si>
  <si>
    <t>※所有者が複数人いる場合は、○○外の表記で足りるものとする。</t>
    <rPh sb="1" eb="4">
      <t>ショユウシャ</t>
    </rPh>
    <rPh sb="5" eb="7">
      <t>フクスウ</t>
    </rPh>
    <rPh sb="7" eb="8">
      <t>ニン</t>
    </rPh>
    <rPh sb="10" eb="12">
      <t>バアイ</t>
    </rPh>
    <rPh sb="16" eb="17">
      <t>ホカ</t>
    </rPh>
    <rPh sb="18" eb="20">
      <t>ヒョウキ</t>
    </rPh>
    <rPh sb="21" eb="22">
      <t>タ</t>
    </rPh>
    <phoneticPr fontId="3"/>
  </si>
  <si>
    <t>　年度　間伐材供給促進事業中間検査願い</t>
    <rPh sb="1" eb="3">
      <t>ネンド</t>
    </rPh>
    <rPh sb="4" eb="13">
      <t>カンバツザイキョウキュウソクシンジギョウ</t>
    </rPh>
    <rPh sb="13" eb="15">
      <t>チュウカン</t>
    </rPh>
    <rPh sb="15" eb="17">
      <t>ケンサ</t>
    </rPh>
    <rPh sb="17" eb="18">
      <t>ネガ</t>
    </rPh>
    <phoneticPr fontId="3"/>
  </si>
  <si>
    <t>(枝打ち・間伐）</t>
    <rPh sb="1" eb="3">
      <t>エダウ</t>
    </rPh>
    <rPh sb="5" eb="7">
      <t>カンバツ</t>
    </rPh>
    <phoneticPr fontId="3"/>
  </si>
  <si>
    <t>別記様式第４号の２（第１８の１関係）</t>
    <rPh sb="10" eb="11">
      <t>ダイ</t>
    </rPh>
    <rPh sb="15" eb="17">
      <t>カンケイ</t>
    </rPh>
    <phoneticPr fontId="3"/>
  </si>
  <si>
    <t>事業主体</t>
    <rPh sb="0" eb="2">
      <t>ジギョウ</t>
    </rPh>
    <rPh sb="2" eb="4">
      <t>シュタイ</t>
    </rPh>
    <phoneticPr fontId="3"/>
  </si>
  <si>
    <t>所有者</t>
    <rPh sb="0" eb="3">
      <t>ショユウシャ</t>
    </rPh>
    <phoneticPr fontId="3"/>
  </si>
  <si>
    <t>造材方法</t>
    <rPh sb="0" eb="2">
      <t>ゾウザイ</t>
    </rPh>
    <rPh sb="2" eb="4">
      <t>ホウホウ</t>
    </rPh>
    <phoneticPr fontId="3"/>
  </si>
  <si>
    <t>集材方法</t>
    <rPh sb="0" eb="2">
      <t>シュウザイ</t>
    </rPh>
    <rPh sb="2" eb="4">
      <t>ホウホウ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</si>
</sst>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General;;"/>
    <numFmt numFmtId="177" formatCode="0;;"/>
    <numFmt numFmtId="178" formatCode="0.00;;"/>
    <numFmt numFmtId="179" formatCode="0.0;;"/>
    <numFmt numFmtId="180" formatCode="[$-411]ge\.m\.d;@"/>
  </numFmts>
  <fonts count="1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sz val="14"/>
      <name val="ＭＳ Ｐゴシック"/>
      <family val="3"/>
      <charset val="128"/>
    </font>
    <font>
      <u/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hair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/>
      <top style="thin">
        <color rgb="FF000000"/>
      </top>
      <bottom style="thin">
        <color rgb="FF000000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 diagonalUp="1">
      <left/>
      <right style="hair">
        <color indexed="64"/>
      </right>
      <top style="thin">
        <color rgb="FF000000"/>
      </top>
      <bottom style="thin">
        <color rgb="FF000000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 diagonalUp="1">
      <left style="hair">
        <color indexed="64"/>
      </left>
      <right/>
      <top/>
      <bottom style="thin">
        <color rgb="FF000000"/>
      </bottom>
      <diagonal style="hair">
        <color indexed="64"/>
      </diagonal>
    </border>
    <border diagonalUp="1">
      <left/>
      <right/>
      <top/>
      <bottom style="thin">
        <color rgb="FF000000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rgb="FF000000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rgb="FF000000"/>
      </bottom>
      <diagonal style="thin">
        <color indexed="64"/>
      </diagonal>
    </border>
    <border diagonalUp="1">
      <left/>
      <right style="thin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 style="hair">
        <color indexed="64"/>
      </diagonal>
    </border>
    <border diagonalUp="1">
      <left/>
      <right style="thin">
        <color rgb="FF000000"/>
      </right>
      <top style="thin">
        <color rgb="FF000000"/>
      </top>
      <bottom style="thin">
        <color rgb="FF000000"/>
      </bottom>
      <diagonal style="hair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thin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8">
    <xf numFmtId="0" fontId="0" fillId="0" borderId="0" xfId="0">
      <alignment vertical="center"/>
    </xf>
    <xf numFmtId="49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6" fontId="4" fillId="0" borderId="0" xfId="0" applyNumberFormat="1" applyFont="1">
      <alignment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176" fontId="2" fillId="0" borderId="0" xfId="0" applyNumberFormat="1" applyFont="1" applyAlignment="1">
      <alignment horizontal="left" vertical="center"/>
    </xf>
    <xf numFmtId="0" fontId="5" fillId="0" borderId="0" xfId="0" applyFont="1" applyAlignment="1"/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176" fontId="2" fillId="0" borderId="0" xfId="0" applyNumberFormat="1" applyFont="1" applyAlignment="1">
      <alignment horizontal="left" vertical="justify"/>
    </xf>
    <xf numFmtId="0" fontId="9" fillId="0" borderId="16" xfId="0" applyFont="1" applyBorder="1" applyAlignment="1">
      <alignment horizontal="center" vertical="distributed"/>
    </xf>
    <xf numFmtId="0" fontId="11" fillId="0" borderId="0" xfId="0" applyFont="1" applyAlignment="1"/>
    <xf numFmtId="0" fontId="11" fillId="0" borderId="0" xfId="0" applyFont="1">
      <alignment vertical="center"/>
    </xf>
    <xf numFmtId="0" fontId="11" fillId="0" borderId="46" xfId="0" applyFont="1" applyBorder="1" applyAlignment="1">
      <alignment horizontal="center" vertical="center"/>
    </xf>
    <xf numFmtId="0" fontId="11" fillId="0" borderId="47" xfId="0" applyFont="1" applyBorder="1">
      <alignment vertical="center"/>
    </xf>
    <xf numFmtId="0" fontId="11" fillId="0" borderId="48" xfId="0" applyFont="1" applyBorder="1">
      <alignment vertical="center"/>
    </xf>
    <xf numFmtId="0" fontId="11" fillId="0" borderId="49" xfId="0" applyFont="1" applyBorder="1">
      <alignment vertical="center"/>
    </xf>
    <xf numFmtId="176" fontId="11" fillId="0" borderId="49" xfId="0" applyNumberFormat="1" applyFont="1" applyBorder="1">
      <alignment vertical="center"/>
    </xf>
    <xf numFmtId="38" fontId="11" fillId="0" borderId="51" xfId="1" applyFont="1" applyFill="1" applyBorder="1" applyAlignment="1">
      <alignment vertical="center" shrinkToFit="1"/>
    </xf>
    <xf numFmtId="38" fontId="11" fillId="0" borderId="42" xfId="1" applyFont="1" applyFill="1" applyBorder="1" applyAlignment="1">
      <alignment vertical="center" shrinkToFit="1"/>
    </xf>
    <xf numFmtId="0" fontId="11" fillId="0" borderId="56" xfId="0" applyFont="1" applyBorder="1">
      <alignment vertical="center"/>
    </xf>
    <xf numFmtId="0" fontId="11" fillId="0" borderId="57" xfId="0" applyFont="1" applyBorder="1">
      <alignment vertical="center"/>
    </xf>
    <xf numFmtId="0" fontId="11" fillId="0" borderId="58" xfId="0" applyFont="1" applyBorder="1">
      <alignment vertical="center"/>
    </xf>
    <xf numFmtId="0" fontId="11" fillId="0" borderId="59" xfId="0" applyFont="1" applyBorder="1">
      <alignment vertical="center"/>
    </xf>
    <xf numFmtId="0" fontId="11" fillId="0" borderId="60" xfId="0" applyFont="1" applyBorder="1" applyAlignment="1">
      <alignment horizontal="center" vertical="center"/>
    </xf>
    <xf numFmtId="0" fontId="11" fillId="0" borderId="61" xfId="0" applyFont="1" applyBorder="1">
      <alignment vertical="center"/>
    </xf>
    <xf numFmtId="0" fontId="11" fillId="0" borderId="62" xfId="0" applyFont="1" applyBorder="1">
      <alignment vertical="center"/>
    </xf>
    <xf numFmtId="0" fontId="11" fillId="0" borderId="63" xfId="0" applyFont="1" applyBorder="1">
      <alignment vertical="center"/>
    </xf>
    <xf numFmtId="0" fontId="11" fillId="0" borderId="64" xfId="0" applyFont="1" applyBorder="1">
      <alignment vertical="center"/>
    </xf>
    <xf numFmtId="176" fontId="11" fillId="0" borderId="64" xfId="0" applyNumberFormat="1" applyFont="1" applyBorder="1">
      <alignment vertical="center"/>
    </xf>
    <xf numFmtId="38" fontId="11" fillId="0" borderId="17" xfId="1" applyFont="1" applyFill="1" applyBorder="1" applyAlignment="1">
      <alignment vertical="center" shrinkToFit="1"/>
    </xf>
    <xf numFmtId="0" fontId="11" fillId="0" borderId="69" xfId="0" applyFont="1" applyBorder="1">
      <alignment vertical="center"/>
    </xf>
    <xf numFmtId="0" fontId="11" fillId="0" borderId="70" xfId="0" applyFont="1" applyBorder="1">
      <alignment vertical="center"/>
    </xf>
    <xf numFmtId="0" fontId="11" fillId="0" borderId="71" xfId="0" applyFont="1" applyBorder="1">
      <alignment vertical="center"/>
    </xf>
    <xf numFmtId="0" fontId="11" fillId="0" borderId="0" xfId="0" applyFont="1" applyAlignment="1">
      <alignment horizontal="center" vertical="center"/>
    </xf>
    <xf numFmtId="176" fontId="11" fillId="0" borderId="0" xfId="0" applyNumberFormat="1" applyFont="1">
      <alignment vertical="center"/>
    </xf>
    <xf numFmtId="38" fontId="11" fillId="0" borderId="0" xfId="1" applyFont="1" applyFill="1" applyBorder="1" applyAlignment="1">
      <alignment vertical="center" shrinkToFit="1"/>
    </xf>
    <xf numFmtId="178" fontId="11" fillId="0" borderId="0" xfId="0" applyNumberFormat="1" applyFont="1">
      <alignment vertical="center"/>
    </xf>
    <xf numFmtId="38" fontId="11" fillId="0" borderId="0" xfId="1" applyFont="1" applyFill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1" fillId="0" borderId="50" xfId="0" applyFont="1" applyBorder="1">
      <alignment vertical="center"/>
    </xf>
    <xf numFmtId="178" fontId="11" fillId="0" borderId="51" xfId="0" applyNumberFormat="1" applyFont="1" applyBorder="1">
      <alignment vertical="center"/>
    </xf>
    <xf numFmtId="176" fontId="11" fillId="0" borderId="55" xfId="0" applyNumberFormat="1" applyFont="1" applyBorder="1">
      <alignment vertical="center"/>
    </xf>
    <xf numFmtId="0" fontId="11" fillId="0" borderId="65" xfId="0" applyFont="1" applyBorder="1">
      <alignment vertical="center"/>
    </xf>
    <xf numFmtId="178" fontId="11" fillId="0" borderId="17" xfId="0" applyNumberFormat="1" applyFont="1" applyBorder="1">
      <alignment vertical="center"/>
    </xf>
    <xf numFmtId="176" fontId="11" fillId="0" borderId="26" xfId="0" applyNumberFormat="1" applyFont="1" applyBorder="1" applyAlignment="1">
      <alignment vertical="center" wrapText="1"/>
    </xf>
    <xf numFmtId="176" fontId="11" fillId="0" borderId="28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distributed"/>
    </xf>
    <xf numFmtId="0" fontId="9" fillId="0" borderId="4" xfId="0" applyFont="1" applyBorder="1" applyAlignment="1">
      <alignment horizontal="center" vertical="distributed"/>
    </xf>
    <xf numFmtId="0" fontId="9" fillId="0" borderId="5" xfId="0" applyFont="1" applyBorder="1" applyAlignment="1">
      <alignment horizontal="center" vertical="distributed"/>
    </xf>
    <xf numFmtId="0" fontId="9" fillId="0" borderId="7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 shrinkToFit="1"/>
    </xf>
    <xf numFmtId="0" fontId="9" fillId="0" borderId="17" xfId="0" applyFont="1" applyBorder="1" applyAlignment="1">
      <alignment horizontal="center" vertical="center" wrapText="1" shrinkToFit="1"/>
    </xf>
    <xf numFmtId="176" fontId="8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77" fontId="11" fillId="0" borderId="24" xfId="0" applyNumberFormat="1" applyFont="1" applyBorder="1" applyAlignment="1">
      <alignment horizontal="center" vertical="center" shrinkToFit="1"/>
    </xf>
    <xf numFmtId="177" fontId="11" fillId="0" borderId="27" xfId="0" applyNumberFormat="1" applyFont="1" applyBorder="1" applyAlignment="1">
      <alignment horizontal="center" vertical="center" shrinkToFit="1"/>
    </xf>
    <xf numFmtId="176" fontId="11" fillId="0" borderId="7" xfId="0" applyNumberFormat="1" applyFont="1" applyBorder="1">
      <alignment vertical="center"/>
    </xf>
    <xf numFmtId="176" fontId="11" fillId="0" borderId="28" xfId="0" applyNumberFormat="1" applyFont="1" applyBorder="1">
      <alignment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176" fontId="11" fillId="0" borderId="7" xfId="0" applyNumberFormat="1" applyFont="1" applyBorder="1" applyAlignment="1">
      <alignment vertical="center" wrapText="1"/>
    </xf>
    <xf numFmtId="179" fontId="11" fillId="0" borderId="8" xfId="0" applyNumberFormat="1" applyFont="1" applyBorder="1" applyAlignment="1">
      <alignment vertical="center" shrinkToFit="1"/>
    </xf>
    <xf numFmtId="179" fontId="11" fillId="0" borderId="30" xfId="0" applyNumberFormat="1" applyFont="1" applyBorder="1" applyAlignment="1">
      <alignment vertical="center" shrinkToFit="1"/>
    </xf>
    <xf numFmtId="178" fontId="11" fillId="0" borderId="9" xfId="0" applyNumberFormat="1" applyFont="1" applyBorder="1" applyAlignment="1">
      <alignment vertical="center" shrinkToFit="1"/>
    </xf>
    <xf numFmtId="178" fontId="11" fillId="0" borderId="31" xfId="0" applyNumberFormat="1" applyFont="1" applyBorder="1" applyAlignment="1">
      <alignment vertical="center" shrinkToFit="1"/>
    </xf>
    <xf numFmtId="38" fontId="11" fillId="0" borderId="7" xfId="1" applyFont="1" applyFill="1" applyBorder="1" applyAlignment="1">
      <alignment vertical="center"/>
    </xf>
    <xf numFmtId="38" fontId="11" fillId="0" borderId="28" xfId="1" applyFont="1" applyFill="1" applyBorder="1" applyAlignment="1">
      <alignment vertical="center"/>
    </xf>
    <xf numFmtId="176" fontId="11" fillId="0" borderId="10" xfId="0" applyNumberFormat="1" applyFont="1" applyBorder="1" applyAlignment="1">
      <alignment vertical="center" wrapText="1"/>
    </xf>
    <xf numFmtId="176" fontId="11" fillId="0" borderId="29" xfId="0" applyNumberFormat="1" applyFont="1" applyBorder="1" applyAlignment="1">
      <alignment vertical="center" wrapText="1"/>
    </xf>
    <xf numFmtId="176" fontId="11" fillId="0" borderId="25" xfId="0" applyNumberFormat="1" applyFont="1" applyBorder="1" applyAlignment="1">
      <alignment vertical="center" wrapText="1"/>
    </xf>
    <xf numFmtId="38" fontId="11" fillId="0" borderId="26" xfId="1" applyFont="1" applyFill="1" applyBorder="1" applyAlignment="1">
      <alignment vertical="center"/>
    </xf>
    <xf numFmtId="180" fontId="11" fillId="0" borderId="11" xfId="0" applyNumberFormat="1" applyFont="1" applyBorder="1">
      <alignment vertical="center"/>
    </xf>
    <xf numFmtId="180" fontId="11" fillId="0" borderId="32" xfId="0" applyNumberFormat="1" applyFont="1" applyBorder="1">
      <alignment vertical="center"/>
    </xf>
    <xf numFmtId="177" fontId="11" fillId="0" borderId="35" xfId="0" applyNumberFormat="1" applyFont="1" applyBorder="1" applyAlignment="1">
      <alignment horizontal="center" vertical="center" shrinkToFit="1"/>
    </xf>
    <xf numFmtId="176" fontId="11" fillId="0" borderId="36" xfId="0" applyNumberFormat="1" applyFont="1" applyBorder="1">
      <alignment vertical="center"/>
    </xf>
    <xf numFmtId="179" fontId="11" fillId="0" borderId="10" xfId="0" applyNumberFormat="1" applyFont="1" applyBorder="1" applyAlignment="1">
      <alignment vertical="center" shrinkToFit="1"/>
    </xf>
    <xf numFmtId="179" fontId="11" fillId="0" borderId="29" xfId="0" applyNumberFormat="1" applyFont="1" applyBorder="1" applyAlignment="1">
      <alignment vertical="center" shrinkToFit="1"/>
    </xf>
    <xf numFmtId="177" fontId="11" fillId="0" borderId="7" xfId="0" applyNumberFormat="1" applyFont="1" applyBorder="1" applyAlignment="1">
      <alignment horizontal="center" vertical="center" shrinkToFit="1"/>
    </xf>
    <xf numFmtId="177" fontId="11" fillId="0" borderId="28" xfId="0" applyNumberFormat="1" applyFont="1" applyBorder="1" applyAlignment="1">
      <alignment horizontal="center" vertical="center" shrinkToFit="1"/>
    </xf>
    <xf numFmtId="180" fontId="11" fillId="0" borderId="7" xfId="0" applyNumberFormat="1" applyFont="1" applyBorder="1">
      <alignment vertical="center"/>
    </xf>
    <xf numFmtId="180" fontId="11" fillId="0" borderId="28" xfId="0" applyNumberFormat="1" applyFont="1" applyBorder="1">
      <alignment vertical="center"/>
    </xf>
    <xf numFmtId="180" fontId="11" fillId="0" borderId="12" xfId="0" applyNumberFormat="1" applyFont="1" applyBorder="1">
      <alignment vertical="center"/>
    </xf>
    <xf numFmtId="180" fontId="11" fillId="0" borderId="33" xfId="0" applyNumberFormat="1" applyFont="1" applyBorder="1">
      <alignment vertical="center"/>
    </xf>
    <xf numFmtId="180" fontId="11" fillId="0" borderId="13" xfId="0" applyNumberFormat="1" applyFont="1" applyBorder="1">
      <alignment vertical="center"/>
    </xf>
    <xf numFmtId="180" fontId="11" fillId="0" borderId="34" xfId="0" applyNumberFormat="1" applyFont="1" applyBorder="1">
      <alignment vertical="center"/>
    </xf>
    <xf numFmtId="38" fontId="11" fillId="0" borderId="7" xfId="1" applyFont="1" applyFill="1" applyBorder="1" applyAlignment="1">
      <alignment vertical="center" shrinkToFit="1"/>
    </xf>
    <xf numFmtId="38" fontId="11" fillId="0" borderId="28" xfId="1" applyFont="1" applyFill="1" applyBorder="1" applyAlignment="1">
      <alignment vertical="center" shrinkToFit="1"/>
    </xf>
    <xf numFmtId="178" fontId="11" fillId="0" borderId="7" xfId="0" applyNumberFormat="1" applyFont="1" applyBorder="1" applyAlignment="1">
      <alignment vertical="center" shrinkToFit="1"/>
    </xf>
    <xf numFmtId="178" fontId="11" fillId="0" borderId="28" xfId="0" applyNumberFormat="1" applyFont="1" applyBorder="1" applyAlignment="1">
      <alignment vertical="center" shrinkToFit="1"/>
    </xf>
    <xf numFmtId="9" fontId="11" fillId="0" borderId="26" xfId="0" applyNumberFormat="1" applyFont="1" applyBorder="1" applyAlignment="1">
      <alignment horizontal="center" vertical="center" shrinkToFit="1"/>
    </xf>
    <xf numFmtId="9" fontId="11" fillId="0" borderId="28" xfId="0" applyNumberFormat="1" applyFont="1" applyBorder="1" applyAlignment="1">
      <alignment horizontal="center" vertical="center" shrinkToFit="1"/>
    </xf>
    <xf numFmtId="180" fontId="11" fillId="0" borderId="39" xfId="0" applyNumberFormat="1" applyFont="1" applyBorder="1">
      <alignment vertical="center"/>
    </xf>
    <xf numFmtId="180" fontId="11" fillId="0" borderId="40" xfId="0" applyNumberFormat="1" applyFont="1" applyBorder="1">
      <alignment vertical="center"/>
    </xf>
    <xf numFmtId="180" fontId="11" fillId="0" borderId="41" xfId="0" applyNumberFormat="1" applyFont="1" applyBorder="1">
      <alignment vertical="center"/>
    </xf>
    <xf numFmtId="179" fontId="11" fillId="0" borderId="37" xfId="1" applyNumberFormat="1" applyFont="1" applyFill="1" applyBorder="1" applyAlignment="1">
      <alignment horizontal="center" vertical="center" shrinkToFit="1"/>
    </xf>
    <xf numFmtId="179" fontId="11" fillId="0" borderId="30" xfId="1" applyNumberFormat="1" applyFont="1" applyFill="1" applyBorder="1" applyAlignment="1">
      <alignment horizontal="center" vertical="center" shrinkToFit="1"/>
    </xf>
    <xf numFmtId="178" fontId="11" fillId="0" borderId="0" xfId="0" applyNumberFormat="1" applyFont="1" applyAlignment="1">
      <alignment vertical="center" shrinkToFit="1"/>
    </xf>
    <xf numFmtId="179" fontId="11" fillId="0" borderId="38" xfId="1" applyNumberFormat="1" applyFont="1" applyFill="1" applyBorder="1" applyAlignment="1">
      <alignment horizontal="center" vertical="center" shrinkToFit="1"/>
    </xf>
    <xf numFmtId="179" fontId="11" fillId="0" borderId="29" xfId="1" applyNumberFormat="1" applyFont="1" applyFill="1" applyBorder="1" applyAlignment="1">
      <alignment horizontal="center" vertical="center" shrinkToFit="1"/>
    </xf>
    <xf numFmtId="177" fontId="11" fillId="0" borderId="26" xfId="0" applyNumberFormat="1" applyFont="1" applyBorder="1" applyAlignment="1">
      <alignment horizontal="center" vertical="center" shrinkToFit="1"/>
    </xf>
    <xf numFmtId="180" fontId="11" fillId="0" borderId="36" xfId="0" applyNumberFormat="1" applyFont="1" applyBorder="1">
      <alignment vertical="center"/>
    </xf>
    <xf numFmtId="38" fontId="11" fillId="0" borderId="36" xfId="1" applyFont="1" applyFill="1" applyBorder="1" applyAlignment="1">
      <alignment vertical="center" shrinkToFit="1"/>
    </xf>
    <xf numFmtId="178" fontId="11" fillId="0" borderId="36" xfId="0" applyNumberFormat="1" applyFont="1" applyBorder="1" applyAlignment="1">
      <alignment vertical="center" shrinkToFit="1"/>
    </xf>
    <xf numFmtId="38" fontId="11" fillId="0" borderId="36" xfId="1" applyFont="1" applyFill="1" applyBorder="1" applyAlignment="1">
      <alignment vertical="center"/>
    </xf>
    <xf numFmtId="38" fontId="11" fillId="0" borderId="52" xfId="1" applyFont="1" applyFill="1" applyBorder="1" applyAlignment="1">
      <alignment horizontal="center" vertical="center" shrinkToFit="1"/>
    </xf>
    <xf numFmtId="38" fontId="11" fillId="0" borderId="53" xfId="1" applyFont="1" applyFill="1" applyBorder="1" applyAlignment="1">
      <alignment horizontal="center" vertical="center" shrinkToFit="1"/>
    </xf>
    <xf numFmtId="38" fontId="11" fillId="0" borderId="54" xfId="1" applyFont="1" applyFill="1" applyBorder="1" applyAlignment="1">
      <alignment horizontal="center" vertical="center" shrinkToFit="1"/>
    </xf>
    <xf numFmtId="38" fontId="11" fillId="0" borderId="66" xfId="1" applyFont="1" applyFill="1" applyBorder="1" applyAlignment="1">
      <alignment horizontal="center" vertical="center" shrinkToFit="1"/>
    </xf>
    <xf numFmtId="38" fontId="11" fillId="0" borderId="67" xfId="1" applyFont="1" applyFill="1" applyBorder="1" applyAlignment="1">
      <alignment horizontal="center" vertical="center" shrinkToFit="1"/>
    </xf>
    <xf numFmtId="38" fontId="11" fillId="0" borderId="68" xfId="1" applyFont="1" applyFill="1" applyBorder="1" applyAlignment="1">
      <alignment horizontal="center" vertical="center" shrinkToFit="1"/>
    </xf>
    <xf numFmtId="9" fontId="11" fillId="0" borderId="36" xfId="0" applyNumberFormat="1" applyFont="1" applyBorder="1" applyAlignment="1">
      <alignment horizontal="center" vertical="center" shrinkToFit="1"/>
    </xf>
    <xf numFmtId="179" fontId="11" fillId="0" borderId="43" xfId="1" applyNumberFormat="1" applyFont="1" applyFill="1" applyBorder="1" applyAlignment="1">
      <alignment horizontal="center" vertical="center" shrinkToFit="1"/>
    </xf>
    <xf numFmtId="178" fontId="11" fillId="0" borderId="44" xfId="0" applyNumberFormat="1" applyFont="1" applyBorder="1" applyAlignment="1">
      <alignment vertical="center" shrinkToFit="1"/>
    </xf>
    <xf numFmtId="179" fontId="11" fillId="0" borderId="45" xfId="1" applyNumberFormat="1" applyFont="1" applyFill="1" applyBorder="1" applyAlignment="1">
      <alignment horizontal="center" vertical="center" shrinkToFit="1"/>
    </xf>
    <xf numFmtId="177" fontId="11" fillId="0" borderId="42" xfId="0" applyNumberFormat="1" applyFont="1" applyBorder="1" applyAlignment="1">
      <alignment horizontal="center" vertical="center" shrinkToFit="1"/>
    </xf>
    <xf numFmtId="176" fontId="11" fillId="0" borderId="36" xfId="0" applyNumberFormat="1" applyFont="1" applyBorder="1" applyAlignment="1">
      <alignment vertical="center" wrapText="1"/>
    </xf>
    <xf numFmtId="176" fontId="11" fillId="0" borderId="42" xfId="0" applyNumberFormat="1" applyFont="1" applyBorder="1" applyAlignment="1">
      <alignment vertical="center" wrapText="1"/>
    </xf>
    <xf numFmtId="177" fontId="11" fillId="0" borderId="26" xfId="0" applyNumberFormat="1" applyFont="1" applyBorder="1" applyAlignment="1">
      <alignment horizontal="center" vertical="center" wrapText="1" shrinkToFit="1"/>
    </xf>
    <xf numFmtId="177" fontId="11" fillId="0" borderId="28" xfId="0" applyNumberFormat="1" applyFont="1" applyBorder="1" applyAlignment="1">
      <alignment horizontal="center" vertical="center" wrapText="1" shrinkToFit="1"/>
    </xf>
    <xf numFmtId="177" fontId="11" fillId="0" borderId="17" xfId="0" applyNumberFormat="1" applyFont="1" applyBorder="1" applyAlignment="1">
      <alignment horizontal="center" vertical="center" wrapText="1" shrinkToFit="1"/>
    </xf>
    <xf numFmtId="38" fontId="11" fillId="0" borderId="42" xfId="1" applyFont="1" applyFill="1" applyBorder="1" applyAlignment="1">
      <alignment vertical="center" shrinkToFit="1"/>
    </xf>
    <xf numFmtId="0" fontId="13" fillId="0" borderId="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177" fontId="11" fillId="0" borderId="7" xfId="0" applyNumberFormat="1" applyFont="1" applyBorder="1" applyAlignment="1">
      <alignment horizontal="center" vertical="center" wrapText="1" shrinkToFit="1"/>
    </xf>
    <xf numFmtId="0" fontId="9" fillId="0" borderId="16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26862;&#26519;&#35506;\03%20&#26862;&#26519;&#29987;&#26989;&#20418;\01%20&#36896;&#26519;&#12539;&#38291;&#20240;\H28&#12288;\H28&#36896;&#26519;&#12539;&#38291;&#20240;\05_&#35201;&#38936;&#31561;&#12398;&#25913;&#27491;\28&#27096;&#24335;&#22522;&#28310;&#12398;&#25913;&#27491;\&#31532;2&#22238;\&#27096;&#24335;&#22522;&#28310;&#12304;281201&#25913;&#27491;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  <pageSetUpPr fitToPage="1"/>
  </sheetPr>
  <dimension ref="A1:AL34"/>
  <sheetViews>
    <sheetView showGridLines="0" showZeros="0" tabSelected="1" topLeftCell="A8" zoomScale="70" zoomScaleNormal="70" workbookViewId="0">
      <selection activeCell="N18" sqref="N18:N19"/>
    </sheetView>
  </sheetViews>
  <sheetFormatPr defaultColWidth="9" defaultRowHeight="13.2"/>
  <cols>
    <col min="1" max="1" width="1.6640625" customWidth="1"/>
    <col min="2" max="3" width="6.6640625" customWidth="1"/>
    <col min="4" max="8" width="5.6640625" customWidth="1"/>
    <col min="9" max="12" width="3.6640625" customWidth="1"/>
    <col min="13" max="14" width="12.6640625" customWidth="1"/>
    <col min="15" max="15" width="11.109375" customWidth="1"/>
    <col min="16" max="17" width="4.109375" customWidth="1"/>
    <col min="18" max="18" width="4.6640625" customWidth="1"/>
    <col min="19" max="19" width="4.109375" customWidth="1"/>
    <col min="20" max="20" width="4.6640625" customWidth="1"/>
    <col min="21" max="21" width="4.109375" customWidth="1"/>
    <col min="22" max="23" width="5" customWidth="1"/>
    <col min="24" max="25" width="4.6640625" customWidth="1"/>
    <col min="26" max="26" width="2.88671875" customWidth="1"/>
    <col min="27" max="27" width="1.88671875" customWidth="1"/>
    <col min="28" max="28" width="2.88671875" customWidth="1"/>
    <col min="29" max="31" width="4.6640625" customWidth="1"/>
    <col min="32" max="32" width="9.6640625" customWidth="1"/>
    <col min="33" max="35" width="15.109375" customWidth="1"/>
    <col min="36" max="36" width="15.6640625" customWidth="1"/>
    <col min="37" max="37" width="1.6640625" customWidth="1"/>
  </cols>
  <sheetData>
    <row r="1" spans="1:38">
      <c r="A1" s="10" t="s">
        <v>37</v>
      </c>
    </row>
    <row r="2" spans="1:38" ht="13.5" customHeight="1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8" ht="14.4">
      <c r="A3" s="10"/>
      <c r="B3" s="10"/>
      <c r="C3" s="2"/>
      <c r="D3" s="2"/>
      <c r="E3" s="2"/>
      <c r="F3" s="2"/>
      <c r="G3" s="2"/>
      <c r="H3" s="2"/>
      <c r="I3" s="2"/>
      <c r="J3" s="2"/>
      <c r="K3" s="2"/>
      <c r="L3" s="2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3"/>
      <c r="Y3" s="3"/>
      <c r="Z3" s="10"/>
      <c r="AA3" s="10"/>
      <c r="AB3" s="10"/>
      <c r="AC3" s="3"/>
      <c r="AD3" s="3"/>
      <c r="AE3" s="3"/>
      <c r="AF3" s="4"/>
      <c r="AG3" s="5" t="s">
        <v>0</v>
      </c>
      <c r="AH3" s="11"/>
      <c r="AI3" s="3"/>
      <c r="AJ3" s="3"/>
      <c r="AK3" s="10"/>
    </row>
    <row r="4" spans="1:38" ht="14.4">
      <c r="A4" s="10"/>
      <c r="B4" s="10"/>
      <c r="C4" s="12" t="s">
        <v>32</v>
      </c>
      <c r="E4" s="12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</row>
    <row r="5" spans="1:38" ht="14.4">
      <c r="A5" s="10"/>
      <c r="B5" s="10"/>
      <c r="C5" s="10"/>
      <c r="D5" s="12"/>
      <c r="E5" s="12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 t="s">
        <v>1</v>
      </c>
      <c r="AH5" s="10"/>
      <c r="AI5" s="10"/>
      <c r="AJ5" s="10"/>
      <c r="AK5" s="10"/>
    </row>
    <row r="6" spans="1:38" ht="14.4">
      <c r="A6" s="10"/>
      <c r="B6" s="10"/>
      <c r="C6" s="10"/>
      <c r="D6" s="12"/>
      <c r="E6" s="12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3"/>
      <c r="AD6" s="13"/>
      <c r="AE6" s="13"/>
      <c r="AF6" s="13"/>
      <c r="AG6" s="13"/>
      <c r="AH6" s="13"/>
      <c r="AI6" s="13"/>
      <c r="AJ6" s="13"/>
      <c r="AK6" s="10"/>
    </row>
    <row r="7" spans="1:38" ht="27" customHeight="1">
      <c r="A7" s="10"/>
      <c r="B7" s="54" t="s">
        <v>35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14"/>
    </row>
    <row r="8" spans="1:38" ht="13.5" customHeight="1">
      <c r="A8" s="10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10"/>
      <c r="T8" s="10"/>
      <c r="U8" s="7"/>
      <c r="V8" s="10"/>
      <c r="W8" s="10"/>
      <c r="X8" s="7"/>
      <c r="Y8" s="10"/>
      <c r="Z8" s="10"/>
      <c r="AA8" s="7"/>
      <c r="AB8" s="10"/>
      <c r="AC8" s="10"/>
      <c r="AD8" s="10"/>
      <c r="AE8" s="10"/>
      <c r="AF8" s="7"/>
      <c r="AG8" s="10"/>
      <c r="AH8" s="10"/>
      <c r="AI8" s="10"/>
      <c r="AJ8" s="10"/>
      <c r="AK8" s="10"/>
      <c r="AL8" s="6"/>
    </row>
    <row r="9" spans="1:38" ht="16.2">
      <c r="A9" s="10"/>
      <c r="B9" s="83" t="s">
        <v>36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10"/>
      <c r="AL9" s="6"/>
    </row>
    <row r="10" spans="1:38" ht="13.5" customHeight="1">
      <c r="A10" s="10"/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10"/>
      <c r="T10" s="10"/>
      <c r="U10" s="2"/>
      <c r="V10" s="10"/>
      <c r="W10" s="10"/>
      <c r="X10" s="2"/>
      <c r="Y10" s="10"/>
      <c r="Z10" s="10"/>
      <c r="AA10" s="2"/>
      <c r="AB10" s="10"/>
      <c r="AC10" s="10"/>
      <c r="AD10" s="10"/>
      <c r="AE10" s="10"/>
      <c r="AF10" s="2"/>
      <c r="AG10" s="10"/>
      <c r="AH10" s="10"/>
      <c r="AI10" s="10"/>
      <c r="AJ10" s="10"/>
      <c r="AK10" s="2"/>
    </row>
    <row r="11" spans="1:38" ht="2.1" customHeight="1">
      <c r="A11" s="10"/>
      <c r="B11" s="15"/>
      <c r="C11" s="15"/>
      <c r="D11" s="15"/>
      <c r="E11" s="15"/>
      <c r="F11" s="15"/>
      <c r="G11" s="7"/>
      <c r="H11" s="7"/>
      <c r="I11" s="15"/>
      <c r="J11" s="15"/>
      <c r="K11" s="15"/>
      <c r="L11" s="7"/>
      <c r="M11" s="7"/>
      <c r="N11" s="7"/>
      <c r="O11" s="7"/>
      <c r="P11" s="7"/>
      <c r="Q11" s="7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</row>
    <row r="12" spans="1:38">
      <c r="A12" s="10"/>
      <c r="B12" s="55" t="s">
        <v>2</v>
      </c>
      <c r="C12" s="57" t="s">
        <v>3</v>
      </c>
      <c r="D12" s="59" t="s">
        <v>4</v>
      </c>
      <c r="E12" s="60"/>
      <c r="F12" s="60"/>
      <c r="G12" s="60"/>
      <c r="H12" s="61"/>
      <c r="I12" s="59" t="s">
        <v>5</v>
      </c>
      <c r="J12" s="60"/>
      <c r="K12" s="60"/>
      <c r="L12" s="61"/>
      <c r="M12" s="89" t="s">
        <v>38</v>
      </c>
      <c r="N12" s="91" t="s">
        <v>39</v>
      </c>
      <c r="O12" s="62" t="s">
        <v>6</v>
      </c>
      <c r="P12" s="64" t="s">
        <v>7</v>
      </c>
      <c r="Q12" s="64"/>
      <c r="R12" s="64"/>
      <c r="S12" s="64"/>
      <c r="T12" s="64"/>
      <c r="U12" s="64"/>
      <c r="V12" s="65" t="s">
        <v>8</v>
      </c>
      <c r="W12" s="65" t="s">
        <v>9</v>
      </c>
      <c r="X12" s="89" t="s">
        <v>10</v>
      </c>
      <c r="Y12" s="79" t="s">
        <v>11</v>
      </c>
      <c r="Z12" s="73" t="s">
        <v>12</v>
      </c>
      <c r="AA12" s="74"/>
      <c r="AB12" s="75"/>
      <c r="AC12" s="79" t="s">
        <v>13</v>
      </c>
      <c r="AD12" s="154" t="s">
        <v>40</v>
      </c>
      <c r="AE12" s="154" t="s">
        <v>41</v>
      </c>
      <c r="AF12" s="81" t="s">
        <v>14</v>
      </c>
      <c r="AG12" s="67" t="s">
        <v>15</v>
      </c>
      <c r="AH12" s="69" t="s">
        <v>16</v>
      </c>
      <c r="AI12" s="71" t="s">
        <v>17</v>
      </c>
      <c r="AJ12" s="67" t="s">
        <v>18</v>
      </c>
      <c r="AK12" s="10"/>
    </row>
    <row r="13" spans="1:38" ht="36">
      <c r="A13" s="10"/>
      <c r="B13" s="56"/>
      <c r="C13" s="58"/>
      <c r="D13" s="16" t="s">
        <v>19</v>
      </c>
      <c r="E13" s="16" t="s">
        <v>20</v>
      </c>
      <c r="F13" s="16" t="s">
        <v>21</v>
      </c>
      <c r="G13" s="16" t="s">
        <v>22</v>
      </c>
      <c r="H13" s="16" t="s">
        <v>23</v>
      </c>
      <c r="I13" s="16" t="s">
        <v>24</v>
      </c>
      <c r="J13" s="16" t="s">
        <v>25</v>
      </c>
      <c r="K13" s="16" t="s">
        <v>26</v>
      </c>
      <c r="L13" s="16" t="s">
        <v>27</v>
      </c>
      <c r="M13" s="157"/>
      <c r="N13" s="92"/>
      <c r="O13" s="63"/>
      <c r="P13" s="45" t="s">
        <v>28</v>
      </c>
      <c r="Q13" s="46" t="s">
        <v>29</v>
      </c>
      <c r="R13" s="45" t="s">
        <v>28</v>
      </c>
      <c r="S13" s="46" t="s">
        <v>29</v>
      </c>
      <c r="T13" s="45" t="s">
        <v>28</v>
      </c>
      <c r="U13" s="46" t="s">
        <v>29</v>
      </c>
      <c r="V13" s="66"/>
      <c r="W13" s="66"/>
      <c r="X13" s="90"/>
      <c r="Y13" s="80"/>
      <c r="Z13" s="76"/>
      <c r="AA13" s="77"/>
      <c r="AB13" s="78"/>
      <c r="AC13" s="80"/>
      <c r="AD13" s="155"/>
      <c r="AE13" s="155"/>
      <c r="AF13" s="82"/>
      <c r="AG13" s="68"/>
      <c r="AH13" s="70"/>
      <c r="AI13" s="72"/>
      <c r="AJ13" s="68"/>
      <c r="AK13" s="10"/>
    </row>
    <row r="14" spans="1:38" s="8" customFormat="1" ht="15.9" customHeight="1">
      <c r="A14" s="17"/>
      <c r="B14" s="85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93"/>
      <c r="N14" s="93"/>
      <c r="O14" s="100"/>
      <c r="P14" s="93"/>
      <c r="Q14" s="98"/>
      <c r="R14" s="93"/>
      <c r="S14" s="98"/>
      <c r="T14" s="93"/>
      <c r="U14" s="98"/>
      <c r="V14" s="118">
        <f>Q14+S14+U14</f>
        <v>0</v>
      </c>
      <c r="W14" s="118"/>
      <c r="X14" s="120"/>
      <c r="Y14" s="122" t="str">
        <f>IF(OR(O14="樹下植栽（不良木の淘汰）",O14="保育間伐",O14="切捨間伐",O14="更新伐（人工林・定性）",O14="更新伐（人工林・列状）",O14="更新伐（天然林）",O14="搬出間伐（定性）",O14="搬出間伐（列状）",O14="雪起こし",O14="倒木起こし",),ROUNDDOWN(W14/(V14+W14),2),"")</f>
        <v/>
      </c>
      <c r="Z14" s="94"/>
      <c r="AA14" s="96" t="str">
        <f>IF(T14="枝打","～","")</f>
        <v/>
      </c>
      <c r="AB14" s="108"/>
      <c r="AC14" s="110"/>
      <c r="AD14" s="156"/>
      <c r="AE14" s="156"/>
      <c r="AF14" s="112"/>
      <c r="AG14" s="104"/>
      <c r="AH14" s="114"/>
      <c r="AI14" s="116"/>
      <c r="AJ14" s="104"/>
      <c r="AK14" s="17"/>
    </row>
    <row r="15" spans="1:38" s="8" customFormat="1" ht="15.9" customHeight="1">
      <c r="A15" s="17"/>
      <c r="B15" s="86"/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53"/>
      <c r="N15" s="53"/>
      <c r="O15" s="101"/>
      <c r="P15" s="53"/>
      <c r="Q15" s="99"/>
      <c r="R15" s="53"/>
      <c r="S15" s="99"/>
      <c r="T15" s="53"/>
      <c r="U15" s="99"/>
      <c r="V15" s="119"/>
      <c r="W15" s="119"/>
      <c r="X15" s="121"/>
      <c r="Y15" s="123"/>
      <c r="Z15" s="95"/>
      <c r="AA15" s="97"/>
      <c r="AB15" s="109"/>
      <c r="AC15" s="111"/>
      <c r="AD15" s="151"/>
      <c r="AE15" s="151"/>
      <c r="AF15" s="113"/>
      <c r="AG15" s="105"/>
      <c r="AH15" s="115"/>
      <c r="AI15" s="117"/>
      <c r="AJ15" s="105"/>
      <c r="AK15" s="17"/>
    </row>
    <row r="16" spans="1:38" s="8" customFormat="1" ht="15.9" customHeight="1">
      <c r="A16" s="17"/>
      <c r="B16" s="106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52"/>
      <c r="N16" s="52"/>
      <c r="O16" s="102"/>
      <c r="P16" s="52"/>
      <c r="Q16" s="103"/>
      <c r="R16" s="52"/>
      <c r="S16" s="103"/>
      <c r="T16" s="52"/>
      <c r="U16" s="103"/>
      <c r="V16" s="134">
        <f>Q16+S16+U16</f>
        <v>0</v>
      </c>
      <c r="W16" s="134"/>
      <c r="X16" s="135"/>
      <c r="Y16" s="122" t="str">
        <f>IF(OR(O16="樹下植栽（不良木の淘汰）",O16="保育間伐",O16="切捨間伐",O16="更新伐（人工林・定性）",O16="更新伐（人工林・列状）",O16="更新伐（天然林）",O16="搬出間伐（定性）",O16="搬出間伐（列状）",O16="雪起こし",O16="倒木起こし",),ROUNDDOWN(W16/(V16+W16),2),"")</f>
        <v/>
      </c>
      <c r="Z16" s="127"/>
      <c r="AA16" s="129" t="str">
        <f>IF(T16="枝打","～","")</f>
        <v/>
      </c>
      <c r="AB16" s="130"/>
      <c r="AC16" s="132"/>
      <c r="AD16" s="150"/>
      <c r="AE16" s="150"/>
      <c r="AF16" s="133"/>
      <c r="AG16" s="124"/>
      <c r="AH16" s="125"/>
      <c r="AI16" s="126"/>
      <c r="AJ16" s="124"/>
      <c r="AK16" s="17"/>
    </row>
    <row r="17" spans="1:37" s="8" customFormat="1" ht="15.9" customHeight="1">
      <c r="A17" s="17"/>
      <c r="B17" s="86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53"/>
      <c r="N17" s="53"/>
      <c r="O17" s="101"/>
      <c r="P17" s="53"/>
      <c r="Q17" s="99"/>
      <c r="R17" s="53"/>
      <c r="S17" s="99"/>
      <c r="T17" s="53"/>
      <c r="U17" s="99"/>
      <c r="V17" s="119"/>
      <c r="W17" s="119"/>
      <c r="X17" s="121"/>
      <c r="Y17" s="123"/>
      <c r="Z17" s="128"/>
      <c r="AA17" s="97"/>
      <c r="AB17" s="131"/>
      <c r="AC17" s="111"/>
      <c r="AD17" s="151"/>
      <c r="AE17" s="151"/>
      <c r="AF17" s="113"/>
      <c r="AG17" s="105"/>
      <c r="AH17" s="115"/>
      <c r="AI17" s="117"/>
      <c r="AJ17" s="105"/>
      <c r="AK17" s="17"/>
    </row>
    <row r="18" spans="1:37" s="8" customFormat="1" ht="15.9" customHeight="1">
      <c r="A18" s="17"/>
      <c r="B18" s="106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52"/>
      <c r="N18" s="52"/>
      <c r="O18" s="102"/>
      <c r="P18" s="52"/>
      <c r="Q18" s="103"/>
      <c r="R18" s="52"/>
      <c r="S18" s="103"/>
      <c r="T18" s="52"/>
      <c r="U18" s="136"/>
      <c r="V18" s="134">
        <f>Q18+S18+U18</f>
        <v>0</v>
      </c>
      <c r="W18" s="134"/>
      <c r="X18" s="135"/>
      <c r="Y18" s="122" t="str">
        <f>IF(OR(O18="樹下植栽（不良木の淘汰）",O18="保育間伐",O18="切捨間伐",O18="更新伐（人工林・定性）",O18="更新伐（人工林・列状）",O18="更新伐（天然林）",O18="搬出間伐（定性）",O18="搬出間伐（列状）",O18="雪起こし",O18="倒木起こし",),ROUNDDOWN(W18/(V18+W18),2),"")</f>
        <v/>
      </c>
      <c r="Z18" s="127"/>
      <c r="AA18" s="129" t="str">
        <f>IF(T18="枝打","～","")</f>
        <v/>
      </c>
      <c r="AB18" s="130"/>
      <c r="AC18" s="132"/>
      <c r="AD18" s="150"/>
      <c r="AE18" s="150"/>
      <c r="AF18" s="133"/>
      <c r="AG18" s="124"/>
      <c r="AH18" s="125"/>
      <c r="AI18" s="126"/>
      <c r="AJ18" s="124"/>
      <c r="AK18" s="17"/>
    </row>
    <row r="19" spans="1:37" s="8" customFormat="1" ht="15.9" customHeight="1">
      <c r="A19" s="17"/>
      <c r="B19" s="86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53"/>
      <c r="N19" s="53"/>
      <c r="O19" s="101"/>
      <c r="P19" s="53"/>
      <c r="Q19" s="99"/>
      <c r="R19" s="53"/>
      <c r="S19" s="99"/>
      <c r="T19" s="53"/>
      <c r="U19" s="99"/>
      <c r="V19" s="119"/>
      <c r="W19" s="119"/>
      <c r="X19" s="121"/>
      <c r="Y19" s="123"/>
      <c r="Z19" s="128"/>
      <c r="AA19" s="97"/>
      <c r="AB19" s="131"/>
      <c r="AC19" s="111"/>
      <c r="AD19" s="151"/>
      <c r="AE19" s="151"/>
      <c r="AF19" s="113"/>
      <c r="AG19" s="105"/>
      <c r="AH19" s="115"/>
      <c r="AI19" s="117"/>
      <c r="AJ19" s="105"/>
      <c r="AK19" s="17"/>
    </row>
    <row r="20" spans="1:37" s="8" customFormat="1" ht="15.9" customHeight="1">
      <c r="A20" s="17"/>
      <c r="B20" s="106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52"/>
      <c r="N20" s="52"/>
      <c r="O20" s="102"/>
      <c r="P20" s="52"/>
      <c r="Q20" s="103"/>
      <c r="R20" s="52"/>
      <c r="S20" s="103"/>
      <c r="T20" s="52"/>
      <c r="U20" s="136"/>
      <c r="V20" s="134">
        <f>Q20+S20+U20</f>
        <v>0</v>
      </c>
      <c r="W20" s="134"/>
      <c r="X20" s="135"/>
      <c r="Y20" s="122" t="str">
        <f>IF(OR(O20="樹下植栽（不良木の淘汰）",O20="保育間伐",O20="切捨間伐",O20="更新伐（人工林・定性）",O20="更新伐（人工林・列状）",O20="更新伐（天然林）",O20="搬出間伐（定性）",O20="搬出間伐（列状）",O20="雪起こし",O20="倒木起こし",),ROUNDDOWN(W20/(V20+W20),2),"")</f>
        <v/>
      </c>
      <c r="Z20" s="127"/>
      <c r="AA20" s="129" t="str">
        <f>IF(T20="枝打","～","")</f>
        <v/>
      </c>
      <c r="AB20" s="130"/>
      <c r="AC20" s="132"/>
      <c r="AD20" s="150"/>
      <c r="AE20" s="150"/>
      <c r="AF20" s="133"/>
      <c r="AG20" s="124"/>
      <c r="AH20" s="125"/>
      <c r="AI20" s="126"/>
      <c r="AJ20" s="124"/>
      <c r="AK20" s="17"/>
    </row>
    <row r="21" spans="1:37" s="8" customFormat="1" ht="15.9" customHeight="1">
      <c r="A21" s="17"/>
      <c r="B21" s="86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53"/>
      <c r="N21" s="53"/>
      <c r="O21" s="101"/>
      <c r="P21" s="53"/>
      <c r="Q21" s="99"/>
      <c r="R21" s="53"/>
      <c r="S21" s="99"/>
      <c r="T21" s="53"/>
      <c r="U21" s="99"/>
      <c r="V21" s="119"/>
      <c r="W21" s="119"/>
      <c r="X21" s="121"/>
      <c r="Y21" s="123"/>
      <c r="Z21" s="128"/>
      <c r="AA21" s="97"/>
      <c r="AB21" s="131"/>
      <c r="AC21" s="111"/>
      <c r="AD21" s="151"/>
      <c r="AE21" s="151"/>
      <c r="AF21" s="113"/>
      <c r="AG21" s="105"/>
      <c r="AH21" s="115"/>
      <c r="AI21" s="117"/>
      <c r="AJ21" s="105"/>
      <c r="AK21" s="17"/>
    </row>
    <row r="22" spans="1:37" s="8" customFormat="1" ht="15.9" customHeight="1">
      <c r="A22" s="17"/>
      <c r="B22" s="106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52"/>
      <c r="N22" s="52"/>
      <c r="O22" s="102"/>
      <c r="P22" s="52"/>
      <c r="Q22" s="103"/>
      <c r="R22" s="52"/>
      <c r="S22" s="103"/>
      <c r="T22" s="52"/>
      <c r="U22" s="136"/>
      <c r="V22" s="134">
        <f>Q22+S22+U22</f>
        <v>0</v>
      </c>
      <c r="W22" s="134"/>
      <c r="X22" s="135"/>
      <c r="Y22" s="122" t="str">
        <f>IF(OR(O22="樹下植栽（不良木の淘汰）",O22="保育間伐",O22="切捨間伐",O22="更新伐（人工林・定性）",O22="更新伐（人工林・列状）",O22="更新伐（天然林）",O22="搬出間伐（定性）",O22="搬出間伐（列状）",O22="雪起こし",O22="倒木起こし",),ROUNDDOWN(W22/(V22+W22),2),"")</f>
        <v/>
      </c>
      <c r="Z22" s="127"/>
      <c r="AA22" s="129" t="str">
        <f>IF(T22="枝打","～","")</f>
        <v/>
      </c>
      <c r="AB22" s="130"/>
      <c r="AC22" s="132"/>
      <c r="AD22" s="150"/>
      <c r="AE22" s="150"/>
      <c r="AF22" s="133"/>
      <c r="AG22" s="124"/>
      <c r="AH22" s="125"/>
      <c r="AI22" s="126"/>
      <c r="AJ22" s="124"/>
      <c r="AK22" s="17"/>
    </row>
    <row r="23" spans="1:37" s="8" customFormat="1" ht="15.9" customHeight="1">
      <c r="A23" s="17"/>
      <c r="B23" s="86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53"/>
      <c r="N23" s="53"/>
      <c r="O23" s="101"/>
      <c r="P23" s="53"/>
      <c r="Q23" s="99"/>
      <c r="R23" s="53"/>
      <c r="S23" s="99"/>
      <c r="T23" s="53"/>
      <c r="U23" s="99"/>
      <c r="V23" s="119"/>
      <c r="W23" s="119"/>
      <c r="X23" s="121"/>
      <c r="Y23" s="123"/>
      <c r="Z23" s="128"/>
      <c r="AA23" s="97"/>
      <c r="AB23" s="131"/>
      <c r="AC23" s="111"/>
      <c r="AD23" s="151"/>
      <c r="AE23" s="151"/>
      <c r="AF23" s="113"/>
      <c r="AG23" s="105"/>
      <c r="AH23" s="115"/>
      <c r="AI23" s="117"/>
      <c r="AJ23" s="105"/>
      <c r="AK23" s="17"/>
    </row>
    <row r="24" spans="1:37" s="9" customFormat="1" ht="15.9" customHeight="1">
      <c r="A24" s="18"/>
      <c r="B24" s="106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52"/>
      <c r="N24" s="52"/>
      <c r="O24" s="102"/>
      <c r="P24" s="52"/>
      <c r="Q24" s="103"/>
      <c r="R24" s="52"/>
      <c r="S24" s="103"/>
      <c r="T24" s="52"/>
      <c r="U24" s="136"/>
      <c r="V24" s="134">
        <f>Q24+S24+U24</f>
        <v>0</v>
      </c>
      <c r="W24" s="134"/>
      <c r="X24" s="135"/>
      <c r="Y24" s="122" t="str">
        <f>IF(OR(O24="樹下植栽（不良木の淘汰）",O24="保育間伐",O24="切捨間伐",O24="更新伐（人工林・定性）",O24="更新伐（人工林・列状）",O24="更新伐（天然林）",O24="搬出間伐（定性）",O24="搬出間伐（列状）",O24="雪起こし",O24="倒木起こし",),ROUNDDOWN(W24/(V24+W24),2),"")</f>
        <v/>
      </c>
      <c r="Z24" s="127"/>
      <c r="AA24" s="129" t="str">
        <f>IF(T24="枝打","～","")</f>
        <v/>
      </c>
      <c r="AB24" s="130"/>
      <c r="AC24" s="132"/>
      <c r="AD24" s="150"/>
      <c r="AE24" s="150"/>
      <c r="AF24" s="133"/>
      <c r="AG24" s="124"/>
      <c r="AH24" s="125"/>
      <c r="AI24" s="126"/>
      <c r="AJ24" s="124"/>
      <c r="AK24" s="18"/>
    </row>
    <row r="25" spans="1:37" s="9" customFormat="1" ht="15.9" customHeight="1">
      <c r="A25" s="18"/>
      <c r="B25" s="86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53"/>
      <c r="N25" s="53"/>
      <c r="O25" s="101"/>
      <c r="P25" s="53"/>
      <c r="Q25" s="99"/>
      <c r="R25" s="53"/>
      <c r="S25" s="99"/>
      <c r="T25" s="53"/>
      <c r="U25" s="99"/>
      <c r="V25" s="119"/>
      <c r="W25" s="119"/>
      <c r="X25" s="121"/>
      <c r="Y25" s="123"/>
      <c r="Z25" s="128"/>
      <c r="AA25" s="97"/>
      <c r="AB25" s="131"/>
      <c r="AC25" s="111"/>
      <c r="AD25" s="151"/>
      <c r="AE25" s="151"/>
      <c r="AF25" s="113"/>
      <c r="AG25" s="105"/>
      <c r="AH25" s="115"/>
      <c r="AI25" s="117"/>
      <c r="AJ25" s="105"/>
      <c r="AK25" s="18"/>
    </row>
    <row r="26" spans="1:37" s="9" customFormat="1" ht="15.9" customHeight="1">
      <c r="A26" s="18"/>
      <c r="B26" s="106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52"/>
      <c r="N26" s="52"/>
      <c r="O26" s="102"/>
      <c r="P26" s="52"/>
      <c r="Q26" s="103"/>
      <c r="R26" s="52"/>
      <c r="S26" s="103"/>
      <c r="T26" s="52"/>
      <c r="U26" s="136"/>
      <c r="V26" s="134">
        <f>Q26+S26+U26</f>
        <v>0</v>
      </c>
      <c r="W26" s="134"/>
      <c r="X26" s="135"/>
      <c r="Y26" s="122" t="str">
        <f>IF(OR(O26="樹下植栽（不良木の淘汰）",O26="保育間伐",O26="切捨間伐",O26="更新伐（人工林・定性）",O26="更新伐（人工林・列状）",O26="更新伐（天然林）",O26="搬出間伐（定性）",O26="搬出間伐（列状）",O26="雪起こし",O26="倒木起こし",),ROUNDDOWN(W26/(V26+W26),2),"")</f>
        <v/>
      </c>
      <c r="Z26" s="127"/>
      <c r="AA26" s="129" t="str">
        <f>IF(T26="枝打","～","")</f>
        <v/>
      </c>
      <c r="AB26" s="130"/>
      <c r="AC26" s="132"/>
      <c r="AD26" s="150"/>
      <c r="AE26" s="150"/>
      <c r="AF26" s="133"/>
      <c r="AG26" s="124"/>
      <c r="AH26" s="125"/>
      <c r="AI26" s="126"/>
      <c r="AJ26" s="124"/>
      <c r="AK26" s="18"/>
    </row>
    <row r="27" spans="1:37" s="9" customFormat="1" ht="15.9" customHeight="1">
      <c r="A27" s="18"/>
      <c r="B27" s="86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53"/>
      <c r="N27" s="53"/>
      <c r="O27" s="101"/>
      <c r="P27" s="53"/>
      <c r="Q27" s="99"/>
      <c r="R27" s="53"/>
      <c r="S27" s="99"/>
      <c r="T27" s="53"/>
      <c r="U27" s="99"/>
      <c r="V27" s="119"/>
      <c r="W27" s="119"/>
      <c r="X27" s="121"/>
      <c r="Y27" s="123"/>
      <c r="Z27" s="128"/>
      <c r="AA27" s="97"/>
      <c r="AB27" s="131"/>
      <c r="AC27" s="111"/>
      <c r="AD27" s="151"/>
      <c r="AE27" s="151"/>
      <c r="AF27" s="113"/>
      <c r="AG27" s="105"/>
      <c r="AH27" s="115"/>
      <c r="AI27" s="117"/>
      <c r="AJ27" s="105"/>
      <c r="AK27" s="18"/>
    </row>
    <row r="28" spans="1:37" s="9" customFormat="1" ht="15.9" customHeight="1">
      <c r="A28" s="18"/>
      <c r="B28" s="106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52"/>
      <c r="N28" s="52"/>
      <c r="O28" s="102"/>
      <c r="P28" s="148"/>
      <c r="Q28" s="136"/>
      <c r="R28" s="148"/>
      <c r="S28" s="136"/>
      <c r="T28" s="148"/>
      <c r="U28" s="136"/>
      <c r="V28" s="134">
        <f>Q28+S28+U28</f>
        <v>0</v>
      </c>
      <c r="W28" s="134"/>
      <c r="X28" s="135"/>
      <c r="Y28" s="122" t="str">
        <f>IF(OR(O28="樹下植栽（不良木の淘汰）",O28="保育間伐",O28="切捨間伐",O28="更新伐（人工林・定性）",O28="更新伐（人工林・列状）",O28="更新伐（天然林）",O28="搬出間伐（定性）",O28="搬出間伐（列状）",O28="雪起こし",O28="倒木起こし",),ROUNDDOWN(W28/(V28+W28),2),"")</f>
        <v/>
      </c>
      <c r="Z28" s="127"/>
      <c r="AA28" s="129" t="str">
        <f>IF(T28="枝打","～","")</f>
        <v/>
      </c>
      <c r="AB28" s="130"/>
      <c r="AC28" s="132"/>
      <c r="AD28" s="150"/>
      <c r="AE28" s="150"/>
      <c r="AF28" s="133"/>
      <c r="AG28" s="124"/>
      <c r="AH28" s="125"/>
      <c r="AI28" s="126"/>
      <c r="AJ28" s="124"/>
      <c r="AK28" s="18"/>
    </row>
    <row r="29" spans="1:37" s="9" customFormat="1" ht="15.9" customHeight="1">
      <c r="A29" s="18"/>
      <c r="B29" s="106"/>
      <c r="C29" s="88"/>
      <c r="D29" s="88"/>
      <c r="E29" s="107"/>
      <c r="F29" s="107"/>
      <c r="G29" s="107"/>
      <c r="H29" s="107"/>
      <c r="I29" s="107"/>
      <c r="J29" s="107"/>
      <c r="K29" s="107"/>
      <c r="L29" s="107"/>
      <c r="M29" s="149"/>
      <c r="N29" s="149"/>
      <c r="O29" s="102"/>
      <c r="P29" s="148"/>
      <c r="Q29" s="136"/>
      <c r="R29" s="148"/>
      <c r="S29" s="136"/>
      <c r="T29" s="148"/>
      <c r="U29" s="136"/>
      <c r="V29" s="153"/>
      <c r="W29" s="134"/>
      <c r="X29" s="135"/>
      <c r="Y29" s="143"/>
      <c r="Z29" s="144"/>
      <c r="AA29" s="145"/>
      <c r="AB29" s="146"/>
      <c r="AC29" s="147"/>
      <c r="AD29" s="152"/>
      <c r="AE29" s="152"/>
      <c r="AF29" s="133"/>
      <c r="AG29" s="124"/>
      <c r="AH29" s="125"/>
      <c r="AI29" s="126"/>
      <c r="AJ29" s="124"/>
      <c r="AK29" s="18"/>
    </row>
    <row r="30" spans="1:37" s="9" customFormat="1" ht="32.1" customHeight="1">
      <c r="A30" s="18"/>
      <c r="B30" s="19" t="s">
        <v>30</v>
      </c>
      <c r="C30" s="20"/>
      <c r="D30" s="21"/>
      <c r="E30" s="22"/>
      <c r="F30" s="22"/>
      <c r="G30" s="22"/>
      <c r="H30" s="22"/>
      <c r="I30" s="22"/>
      <c r="J30" s="22"/>
      <c r="K30" s="22"/>
      <c r="L30" s="22"/>
      <c r="M30" s="47"/>
      <c r="N30" s="47"/>
      <c r="O30" s="47"/>
      <c r="P30" s="23"/>
      <c r="Q30" s="24">
        <f>SUM(Q14:Q29)</f>
        <v>0</v>
      </c>
      <c r="R30" s="23"/>
      <c r="S30" s="24">
        <f>SUM(S14:S29)</f>
        <v>0</v>
      </c>
      <c r="T30" s="23"/>
      <c r="U30" s="24">
        <f>SUM(U14:U29)</f>
        <v>0</v>
      </c>
      <c r="V30" s="25">
        <f>SUM(V14:V29)</f>
        <v>0</v>
      </c>
      <c r="W30" s="24">
        <f>SUM(W14:W29)</f>
        <v>0</v>
      </c>
      <c r="X30" s="48">
        <f>SUM(X14:X29)</f>
        <v>0</v>
      </c>
      <c r="Y30" s="23"/>
      <c r="Z30" s="137"/>
      <c r="AA30" s="138"/>
      <c r="AB30" s="139"/>
      <c r="AC30" s="49"/>
      <c r="AD30" s="49"/>
      <c r="AE30" s="49"/>
      <c r="AF30" s="23"/>
      <c r="AG30" s="26"/>
      <c r="AH30" s="27"/>
      <c r="AI30" s="28"/>
      <c r="AJ30" s="29"/>
      <c r="AK30" s="18"/>
    </row>
    <row r="31" spans="1:37" s="9" customFormat="1" ht="32.1" customHeight="1">
      <c r="A31" s="18"/>
      <c r="B31" s="30" t="s">
        <v>31</v>
      </c>
      <c r="C31" s="31"/>
      <c r="D31" s="32"/>
      <c r="E31" s="33"/>
      <c r="F31" s="34"/>
      <c r="G31" s="34"/>
      <c r="H31" s="34"/>
      <c r="I31" s="34"/>
      <c r="J31" s="34"/>
      <c r="K31" s="34"/>
      <c r="L31" s="34"/>
      <c r="M31" s="50"/>
      <c r="N31" s="50"/>
      <c r="O31" s="34"/>
      <c r="P31" s="35"/>
      <c r="Q31" s="36">
        <f>Q30</f>
        <v>0</v>
      </c>
      <c r="R31" s="35"/>
      <c r="S31" s="36">
        <f>S30</f>
        <v>0</v>
      </c>
      <c r="T31" s="35"/>
      <c r="U31" s="36">
        <f>U30</f>
        <v>0</v>
      </c>
      <c r="V31" s="36">
        <f>V30</f>
        <v>0</v>
      </c>
      <c r="W31" s="36">
        <f>W30</f>
        <v>0</v>
      </c>
      <c r="X31" s="51">
        <f>X30</f>
        <v>0</v>
      </c>
      <c r="Y31" s="35"/>
      <c r="Z31" s="140"/>
      <c r="AA31" s="141"/>
      <c r="AB31" s="142"/>
      <c r="AC31" s="35"/>
      <c r="AD31" s="35"/>
      <c r="AE31" s="35"/>
      <c r="AF31" s="35"/>
      <c r="AG31" s="37"/>
      <c r="AH31" s="38"/>
      <c r="AI31" s="39"/>
      <c r="AJ31" s="37"/>
      <c r="AK31" s="18"/>
    </row>
    <row r="32" spans="1:37" s="9" customFormat="1" ht="13.8" customHeight="1">
      <c r="A32" s="18"/>
      <c r="B32" s="40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41"/>
      <c r="Q32" s="42"/>
      <c r="R32" s="41"/>
      <c r="S32" s="42"/>
      <c r="T32" s="41"/>
      <c r="U32" s="42"/>
      <c r="V32" s="42"/>
      <c r="W32" s="42"/>
      <c r="X32" s="43"/>
      <c r="Y32" s="41"/>
      <c r="Z32" s="44"/>
      <c r="AA32" s="44"/>
      <c r="AB32" s="44"/>
      <c r="AC32" s="41"/>
      <c r="AD32" s="41"/>
      <c r="AE32" s="41"/>
      <c r="AF32" s="41"/>
      <c r="AG32" s="18"/>
      <c r="AH32" s="18"/>
      <c r="AI32" s="18"/>
      <c r="AJ32" s="18"/>
      <c r="AK32" s="18"/>
    </row>
    <row r="33" spans="1:37">
      <c r="A33" s="10"/>
      <c r="B33" s="10" t="s">
        <v>33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</row>
    <row r="34" spans="1:37">
      <c r="B34" s="10" t="s">
        <v>34</v>
      </c>
    </row>
  </sheetData>
  <dataConsolidate/>
  <mergeCells count="305">
    <mergeCell ref="AD14:AD15"/>
    <mergeCell ref="AE14:AE15"/>
    <mergeCell ref="AD16:AD17"/>
    <mergeCell ref="AE16:AE17"/>
    <mergeCell ref="AD18:AD19"/>
    <mergeCell ref="AE18:AE19"/>
    <mergeCell ref="AD20:AD21"/>
    <mergeCell ref="AE20:AE21"/>
    <mergeCell ref="AD22:AD23"/>
    <mergeCell ref="AE22:AE23"/>
    <mergeCell ref="AD24:AD25"/>
    <mergeCell ref="AE24:AE25"/>
    <mergeCell ref="AD26:AD27"/>
    <mergeCell ref="AE26:AE27"/>
    <mergeCell ref="AD28:AD29"/>
    <mergeCell ref="AE28:AE29"/>
    <mergeCell ref="S28:S29"/>
    <mergeCell ref="T28:T29"/>
    <mergeCell ref="U28:U29"/>
    <mergeCell ref="V28:V29"/>
    <mergeCell ref="W28:W29"/>
    <mergeCell ref="X28:X29"/>
    <mergeCell ref="Z22:Z23"/>
    <mergeCell ref="AA22:AA23"/>
    <mergeCell ref="K28:K29"/>
    <mergeCell ref="L28:L29"/>
    <mergeCell ref="O28:O29"/>
    <mergeCell ref="P28:P29"/>
    <mergeCell ref="Q28:Q29"/>
    <mergeCell ref="R28:R29"/>
    <mergeCell ref="M28:M29"/>
    <mergeCell ref="N28:N29"/>
    <mergeCell ref="AG28:AG29"/>
    <mergeCell ref="AH28:AH29"/>
    <mergeCell ref="AI28:AI29"/>
    <mergeCell ref="AJ28:AJ29"/>
    <mergeCell ref="Z30:AB30"/>
    <mergeCell ref="Z31:AB31"/>
    <mergeCell ref="Y28:Y29"/>
    <mergeCell ref="Z28:Z29"/>
    <mergeCell ref="AA28:AA29"/>
    <mergeCell ref="AB28:AB29"/>
    <mergeCell ref="AC28:AC29"/>
    <mergeCell ref="AF28:AF29"/>
    <mergeCell ref="AJ26:AJ27"/>
    <mergeCell ref="B28:B29"/>
    <mergeCell ref="C28:C29"/>
    <mergeCell ref="D28:D29"/>
    <mergeCell ref="E28:E29"/>
    <mergeCell ref="F28:F29"/>
    <mergeCell ref="G28:G29"/>
    <mergeCell ref="H28:H29"/>
    <mergeCell ref="I28:I29"/>
    <mergeCell ref="J28:J29"/>
    <mergeCell ref="AB26:AB27"/>
    <mergeCell ref="AC26:AC27"/>
    <mergeCell ref="AF26:AF27"/>
    <mergeCell ref="AG26:AG27"/>
    <mergeCell ref="AH26:AH27"/>
    <mergeCell ref="AI26:AI27"/>
    <mergeCell ref="V26:V27"/>
    <mergeCell ref="W26:W27"/>
    <mergeCell ref="X26:X27"/>
    <mergeCell ref="Y26:Y27"/>
    <mergeCell ref="Z26:Z27"/>
    <mergeCell ref="AA26:AA27"/>
    <mergeCell ref="P26:P27"/>
    <mergeCell ref="Q26:Q27"/>
    <mergeCell ref="R26:R27"/>
    <mergeCell ref="S26:S27"/>
    <mergeCell ref="T26:T27"/>
    <mergeCell ref="U26:U27"/>
    <mergeCell ref="H26:H27"/>
    <mergeCell ref="I26:I27"/>
    <mergeCell ref="J26:J27"/>
    <mergeCell ref="K26:K27"/>
    <mergeCell ref="L26:L27"/>
    <mergeCell ref="O26:O27"/>
    <mergeCell ref="M26:M27"/>
    <mergeCell ref="N26:N27"/>
    <mergeCell ref="AG24:AG25"/>
    <mergeCell ref="AH24:AH25"/>
    <mergeCell ref="AI24:AI25"/>
    <mergeCell ref="AJ24:AJ25"/>
    <mergeCell ref="B26:B27"/>
    <mergeCell ref="C26:C27"/>
    <mergeCell ref="D26:D27"/>
    <mergeCell ref="E26:E27"/>
    <mergeCell ref="F26:F27"/>
    <mergeCell ref="G26:G27"/>
    <mergeCell ref="Y24:Y25"/>
    <mergeCell ref="Z24:Z25"/>
    <mergeCell ref="AA24:AA25"/>
    <mergeCell ref="AB24:AB25"/>
    <mergeCell ref="AC24:AC25"/>
    <mergeCell ref="AF24:AF25"/>
    <mergeCell ref="S24:S25"/>
    <mergeCell ref="T24:T25"/>
    <mergeCell ref="U24:U25"/>
    <mergeCell ref="V24:V25"/>
    <mergeCell ref="W24:W25"/>
    <mergeCell ref="X24:X25"/>
    <mergeCell ref="K24:K25"/>
    <mergeCell ref="L24:L25"/>
    <mergeCell ref="O24:O25"/>
    <mergeCell ref="P24:P25"/>
    <mergeCell ref="Q24:Q25"/>
    <mergeCell ref="R24:R25"/>
    <mergeCell ref="AJ22:AJ23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AB22:AB23"/>
    <mergeCell ref="AC22:AC23"/>
    <mergeCell ref="AF22:AF23"/>
    <mergeCell ref="AG22:AG23"/>
    <mergeCell ref="AH22:AH23"/>
    <mergeCell ref="AI22:AI23"/>
    <mergeCell ref="V22:V23"/>
    <mergeCell ref="W22:W23"/>
    <mergeCell ref="X22:X23"/>
    <mergeCell ref="Y22:Y23"/>
    <mergeCell ref="P22:P23"/>
    <mergeCell ref="Q22:Q23"/>
    <mergeCell ref="R22:R23"/>
    <mergeCell ref="S22:S23"/>
    <mergeCell ref="T22:T23"/>
    <mergeCell ref="U22:U23"/>
    <mergeCell ref="H22:H23"/>
    <mergeCell ref="I22:I23"/>
    <mergeCell ref="J22:J23"/>
    <mergeCell ref="K22:K23"/>
    <mergeCell ref="L22:L23"/>
    <mergeCell ref="O22:O23"/>
    <mergeCell ref="AG20:AG21"/>
    <mergeCell ref="AH20:AH21"/>
    <mergeCell ref="AI20:AI21"/>
    <mergeCell ref="AJ20:AJ21"/>
    <mergeCell ref="B22:B23"/>
    <mergeCell ref="C22:C23"/>
    <mergeCell ref="D22:D23"/>
    <mergeCell ref="E22:E23"/>
    <mergeCell ref="F22:F23"/>
    <mergeCell ref="G22:G23"/>
    <mergeCell ref="Y20:Y21"/>
    <mergeCell ref="Z20:Z21"/>
    <mergeCell ref="AA20:AA21"/>
    <mergeCell ref="AB20:AB21"/>
    <mergeCell ref="AC20:AC21"/>
    <mergeCell ref="AF20:AF21"/>
    <mergeCell ref="S20:S21"/>
    <mergeCell ref="T20:T21"/>
    <mergeCell ref="U20:U21"/>
    <mergeCell ref="V20:V21"/>
    <mergeCell ref="W20:W21"/>
    <mergeCell ref="X20:X21"/>
    <mergeCell ref="K20:K21"/>
    <mergeCell ref="L20:L21"/>
    <mergeCell ref="O20:O21"/>
    <mergeCell ref="P20:P21"/>
    <mergeCell ref="Q20:Q21"/>
    <mergeCell ref="R20:R21"/>
    <mergeCell ref="AJ18:AJ19"/>
    <mergeCell ref="B20:B21"/>
    <mergeCell ref="C20:C21"/>
    <mergeCell ref="D20:D21"/>
    <mergeCell ref="E20:E21"/>
    <mergeCell ref="F20:F21"/>
    <mergeCell ref="G20:G21"/>
    <mergeCell ref="H20:H21"/>
    <mergeCell ref="I20:I21"/>
    <mergeCell ref="J20:J21"/>
    <mergeCell ref="AB18:AB19"/>
    <mergeCell ref="AC18:AC19"/>
    <mergeCell ref="AF18:AF19"/>
    <mergeCell ref="AG18:AG19"/>
    <mergeCell ref="AH18:AH19"/>
    <mergeCell ref="AI18:AI19"/>
    <mergeCell ref="V18:V19"/>
    <mergeCell ref="W18:W19"/>
    <mergeCell ref="X18:X19"/>
    <mergeCell ref="Y18:Y19"/>
    <mergeCell ref="Z18:Z19"/>
    <mergeCell ref="AA18:AA19"/>
    <mergeCell ref="P18:P19"/>
    <mergeCell ref="Q18:Q19"/>
    <mergeCell ref="R18:R19"/>
    <mergeCell ref="S18:S19"/>
    <mergeCell ref="T18:T19"/>
    <mergeCell ref="U18:U19"/>
    <mergeCell ref="H18:H19"/>
    <mergeCell ref="I18:I19"/>
    <mergeCell ref="J18:J19"/>
    <mergeCell ref="K18:K19"/>
    <mergeCell ref="L18:L19"/>
    <mergeCell ref="O18:O19"/>
    <mergeCell ref="AG16:AG17"/>
    <mergeCell ref="AH16:AH17"/>
    <mergeCell ref="AI16:AI17"/>
    <mergeCell ref="AJ16:AJ17"/>
    <mergeCell ref="B18:B19"/>
    <mergeCell ref="C18:C19"/>
    <mergeCell ref="D18:D19"/>
    <mergeCell ref="E18:E19"/>
    <mergeCell ref="F18:F19"/>
    <mergeCell ref="G18:G19"/>
    <mergeCell ref="Y16:Y17"/>
    <mergeCell ref="Z16:Z17"/>
    <mergeCell ref="AA16:AA17"/>
    <mergeCell ref="AB16:AB17"/>
    <mergeCell ref="AC16:AC17"/>
    <mergeCell ref="AF16:AF17"/>
    <mergeCell ref="S16:S17"/>
    <mergeCell ref="T16:T17"/>
    <mergeCell ref="U16:U17"/>
    <mergeCell ref="V16:V17"/>
    <mergeCell ref="W16:W17"/>
    <mergeCell ref="X16:X17"/>
    <mergeCell ref="K16:K17"/>
    <mergeCell ref="L16:L17"/>
    <mergeCell ref="O16:O17"/>
    <mergeCell ref="P16:P17"/>
    <mergeCell ref="Q16:Q17"/>
    <mergeCell ref="R16:R17"/>
    <mergeCell ref="AJ14:AJ15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AB14:AB15"/>
    <mergeCell ref="AC14:AC15"/>
    <mergeCell ref="AF14:AF15"/>
    <mergeCell ref="AG14:AG15"/>
    <mergeCell ref="AH14:AH15"/>
    <mergeCell ref="AI14:AI15"/>
    <mergeCell ref="V14:V15"/>
    <mergeCell ref="W14:W15"/>
    <mergeCell ref="X14:X15"/>
    <mergeCell ref="Y14:Y15"/>
    <mergeCell ref="Z14:Z15"/>
    <mergeCell ref="AA14:AA15"/>
    <mergeCell ref="P14:P15"/>
    <mergeCell ref="Q14:Q15"/>
    <mergeCell ref="R14:R15"/>
    <mergeCell ref="S14:S15"/>
    <mergeCell ref="T14:T15"/>
    <mergeCell ref="U14:U15"/>
    <mergeCell ref="H14:H15"/>
    <mergeCell ref="I14:I15"/>
    <mergeCell ref="J14:J15"/>
    <mergeCell ref="K14:K15"/>
    <mergeCell ref="L14:L15"/>
    <mergeCell ref="O14:O15"/>
    <mergeCell ref="B14:B15"/>
    <mergeCell ref="C14:C15"/>
    <mergeCell ref="D14:D15"/>
    <mergeCell ref="E14:E15"/>
    <mergeCell ref="F14:F15"/>
    <mergeCell ref="G14:G15"/>
    <mergeCell ref="W12:W13"/>
    <mergeCell ref="X12:X13"/>
    <mergeCell ref="Y12:Y13"/>
    <mergeCell ref="N12:N13"/>
    <mergeCell ref="M14:M15"/>
    <mergeCell ref="N14:N15"/>
    <mergeCell ref="B7:AJ7"/>
    <mergeCell ref="B12:B13"/>
    <mergeCell ref="C12:C13"/>
    <mergeCell ref="D12:H12"/>
    <mergeCell ref="I12:L12"/>
    <mergeCell ref="M12:M13"/>
    <mergeCell ref="O12:O13"/>
    <mergeCell ref="P12:U12"/>
    <mergeCell ref="V12:V13"/>
    <mergeCell ref="AG12:AG13"/>
    <mergeCell ref="AH12:AH13"/>
    <mergeCell ref="AI12:AI13"/>
    <mergeCell ref="AJ12:AJ13"/>
    <mergeCell ref="Z12:AB13"/>
    <mergeCell ref="AC12:AC13"/>
    <mergeCell ref="AF12:AF13"/>
    <mergeCell ref="B9:AJ9"/>
    <mergeCell ref="AD12:AD13"/>
    <mergeCell ref="AE12:AE13"/>
    <mergeCell ref="M16:M17"/>
    <mergeCell ref="N16:N17"/>
    <mergeCell ref="M18:M19"/>
    <mergeCell ref="N18:N19"/>
    <mergeCell ref="M20:M21"/>
    <mergeCell ref="N20:N21"/>
    <mergeCell ref="M22:M23"/>
    <mergeCell ref="N22:N23"/>
    <mergeCell ref="M24:M25"/>
    <mergeCell ref="N24:N25"/>
  </mergeCells>
  <phoneticPr fontId="3"/>
  <dataValidations disablePrompts="1" count="3">
    <dataValidation type="list" allowBlank="1" showInputMessage="1" showErrorMessage="1" sqref="P14:P29 R14:R29 T14:T29" xr:uid="{00000000-0002-0000-0000-000000000000}">
      <formula1>"スギ,ヒノキ,広葉樹"</formula1>
    </dataValidation>
    <dataValidation type="list" allowBlank="1" showInputMessage="1" showErrorMessage="1" error="プルダウンリストから選択してください" sqref="O14:O29" xr:uid="{00000000-0002-0000-0000-000001000000}">
      <formula1>"樹下植栽（地表かき起こし）,樹下植栽（不用木の除去）,樹下植栽（不良木の淘汰）,下刈（１回刈）,下刈（２回刈１回目）,下刈（２回刈２回目）,筋刈,枝打,除伐,保育間伐,切捨間伐,搬出間伐（定性）,搬出間伐（列状）,更新伐（人工林・定性）,更新伐（人工林・列状）,更新伐（天然林）,侵入竹除去,荒廃竹林整備,雪起こし,倒木起こし"</formula1>
    </dataValidation>
    <dataValidation type="list" allowBlank="1" showInputMessage="1" showErrorMessage="1" sqref="B10" xr:uid="{00000000-0002-0000-0000-000002000000}">
      <formula1>"森林環境保全直接支援事業,特定森林再生事業,一般造林事業,高品質木材のための保育管理事業"</formula1>
    </dataValidation>
  </dataValidations>
  <printOptions horizontalCentered="1"/>
  <pageMargins left="0.27559055118110237" right="0.27559055118110237" top="0.98425196850393704" bottom="0.78740157480314965" header="0.39370078740157483" footer="0.51181102362204722"/>
  <pageSetup paperSize="9" scale="65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4" ma:contentTypeDescription="新しいドキュメントを作成します。" ma:contentTypeScope="" ma:versionID="1e537885a5fde89268cabfc5daaa2f93">
  <xsd:schema xmlns:xsd="http://www.w3.org/2001/XMLSchema" xmlns:xs="http://www.w3.org/2001/XMLSchema" xmlns:p="http://schemas.microsoft.com/office/2006/metadata/properties" xmlns:ns2="8a1e5e26-e804-4dd0-b9d3-2c5825de19ae" targetNamespace="http://schemas.microsoft.com/office/2006/metadata/properties" ma:root="true" ma:fieldsID="e0415b937053f541a428ee72f6e98852" ns2:_="">
    <xsd:import namespace="8a1e5e26-e804-4dd0-b9d3-2c5825de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D34C16-5002-48FA-B3AF-0B36225DA658}">
  <ds:schemaRefs>
    <ds:schemaRef ds:uri="http://schemas.microsoft.com/office/2006/metadata/properties"/>
    <ds:schemaRef ds:uri="http://schemas.microsoft.com/office/2006/documentManagement/types"/>
    <ds:schemaRef ds:uri="8a1e5e26-e804-4dd0-b9d3-2c5825de19a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40B7831-1454-4258-A217-1C13AB2A9E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DDE58D3-26DA-409F-81D6-58A4AE75EF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間伐材供給促進事業実施要領_別記様式第４号の１_中間検査願い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2026-04-10T07:16:43Z</cp:lastPrinted>
  <dcterms:created xsi:type="dcterms:W3CDTF">2024-05-23T07:48:07Z</dcterms:created>
  <dcterms:modified xsi:type="dcterms:W3CDTF">2026-04-24T03:28:40Z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