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oc211.bsv.sanro.tocho.local\54503農林水産部森林課森林産業担当\26_間伐材供給促進\R7\●実施要領\★確定版\"/>
    </mc:Choice>
  </mc:AlternateContent>
  <xr:revisionPtr revIDLastSave="0" documentId="14_{1265BF18-CA65-47A8-8D2B-521314514996}" xr6:coauthVersionLast="47" xr6:coauthVersionMax="47" xr10:uidLastSave="{00000000-0000-0000-0000-000000000000}"/>
  <bookViews>
    <workbookView xWindow="-120" yWindow="-16320" windowWidth="29040" windowHeight="15720" xr2:uid="{E0F2D335-DFD3-479A-B99C-5623346F1AD3}"/>
  </bookViews>
  <sheets>
    <sheet name="間伐材供給促進事業実施要領_別記様式第５号の１_事業計画及び" sheetId="2" r:id="rId1"/>
    <sheet name="間伐材供給促進事業実施要領_別記様式第５号の１_事業費内訳" sheetId="4" r:id="rId2"/>
  </sheets>
  <externalReferences>
    <externalReference r:id="rId3"/>
    <externalReference r:id="rId4"/>
    <externalReference r:id="rId5"/>
    <externalReference r:id="rId6"/>
    <externalReference r:id="rId7"/>
  </externalReferences>
  <definedNames>
    <definedName name="G106その他森林整備">#REF!</definedName>
    <definedName name="G106その他整備">#REF!</definedName>
    <definedName name="G106ヘッダー">#REF!</definedName>
    <definedName name="G106ヘッダー2">#REF!</definedName>
    <definedName name="G106衛生伐">#REF!</definedName>
    <definedName name="G106拡大造林">#REF!</definedName>
    <definedName name="G106機能増進作業道">#REF!</definedName>
    <definedName name="G106機能増進作業路">#REF!</definedName>
    <definedName name="G106機能増進長期作業道">#REF!</definedName>
    <definedName name="G106機能増進抜き伐り">#REF!</definedName>
    <definedName name="G106荒廃竹林整備">#REF!</definedName>
    <definedName name="G106再造林">#REF!</definedName>
    <definedName name="G106受光伐枝払い">#REF!</definedName>
    <definedName name="G106受光伐小計">#REF!</definedName>
    <definedName name="G106受光伐抜き伐り">#REF!</definedName>
    <definedName name="G106人口造林小計">#REF!</definedName>
    <definedName name="G106単層林改良">#REF!</definedName>
    <definedName name="G106単層林間伐">#REF!</definedName>
    <definedName name="G106単層林合計">#REF!</definedName>
    <definedName name="G106単層林作業道">#REF!</definedName>
    <definedName name="G106単層林作業路">#REF!</definedName>
    <definedName name="G106単層林枝打ち等">#REF!</definedName>
    <definedName name="G106単層林植栽型下刈">#REF!</definedName>
    <definedName name="G106単層林植栽型過密林間伐">#REF!</definedName>
    <definedName name="G106単層林植栽型除伐">#REF!</definedName>
    <definedName name="G106単層林植栽型小計">#REF!</definedName>
    <definedName name="G106単層林植栽型雪起こし">#REF!</definedName>
    <definedName name="G106単層林植栽型倒木起こし">#REF!</definedName>
    <definedName name="G106単層林植栽型特定高齢級間伐">#REF!</definedName>
    <definedName name="G106単層林整理伐">#REF!</definedName>
    <definedName name="G106単層林長期作業道">#REF!</definedName>
    <definedName name="G106単層林天然型下刈">#REF!</definedName>
    <definedName name="G106単層林天然型除・間伐">#REF!</definedName>
    <definedName name="G106単層林天然型小計">#REF!</definedName>
    <definedName name="G106単層林天然型雪起こし">#REF!</definedName>
    <definedName name="G106単層林天然型特定高齢級間伐">#REF!</definedName>
    <definedName name="G106団地間伐間伐">#REF!</definedName>
    <definedName name="G106団地間伐作業道">#REF!</definedName>
    <definedName name="G106団地間伐作業路">#REF!</definedName>
    <definedName name="G106団地間伐長期作業道">#REF!</definedName>
    <definedName name="G106長期育成作業道">#REF!</definedName>
    <definedName name="G106長期育成作業路">#REF!</definedName>
    <definedName name="G106長期育成樹下植栽等">#REF!</definedName>
    <definedName name="G106長期育成小計">#REF!</definedName>
    <definedName name="G106長期育成植栽型下刈">#REF!</definedName>
    <definedName name="G106長期育成植栽型除・間伐">#REF!</definedName>
    <definedName name="G106長期育成植栽型小計">#REF!</definedName>
    <definedName name="G106長期育成植栽型雪起こし">#REF!</definedName>
    <definedName name="G106長期育成長期作業道">#REF!</definedName>
    <definedName name="G106長期育成天然型下刈">#REF!</definedName>
    <definedName name="G106長期育成天然型除・間伐">#REF!</definedName>
    <definedName name="G106長期育成天然型小計">#REF!</definedName>
    <definedName name="G106長期育成天然型雪起こし">#REF!</definedName>
    <definedName name="G106鳥獣害防止施設">#REF!</definedName>
    <definedName name="G106被害地造林再造林">#REF!</definedName>
    <definedName name="G106被害地造林倒木起こし">#REF!</definedName>
    <definedName name="G106被害地造林特殊地拵">#REF!</definedName>
    <definedName name="G106付帯施設整備">#REF!</definedName>
    <definedName name="G106複層林改良">#REF!</definedName>
    <definedName name="G106複層林改良改良">#REF!</definedName>
    <definedName name="G106複層林合計">#REF!</definedName>
    <definedName name="G106複層林作業道">#REF!</definedName>
    <definedName name="G106複層林作業路">#REF!</definedName>
    <definedName name="G106複層林樹下植栽等">#REF!</definedName>
    <definedName name="G106複層林植栽型下刈">#REF!</definedName>
    <definedName name="G106複層林植栽型除・間伐">#REF!</definedName>
    <definedName name="G106複層林植栽型雪起こし">#REF!</definedName>
    <definedName name="G106複層林植栽型倒木起こし">#REF!</definedName>
    <definedName name="G106複層林人工林整理伐">#REF!</definedName>
    <definedName name="G106複層林整理伐">#REF!</definedName>
    <definedName name="G106複層林長期作業道">#REF!</definedName>
    <definedName name="G106複層林天然型下刈">#REF!</definedName>
    <definedName name="G106複層林天然型除・間伐">#REF!</definedName>
    <definedName name="G106複層林天然型小計">#REF!</definedName>
    <definedName name="G106複層林天然型雪起こし">#REF!</definedName>
    <definedName name="G106誘導伐枝払い">#REF!</definedName>
    <definedName name="G106誘導伐小計">#REF!</definedName>
    <definedName name="G106誘導伐抜き伐り">#REF!</definedName>
    <definedName name="G106用地等取得">#REF!</definedName>
    <definedName name="G106路網整備">#REF!</definedName>
    <definedName name="G1その他各種整備衛生伐">#REF!</definedName>
    <definedName name="G1育成単層林整備樹下植栽等">#REF!</definedName>
    <definedName name="G2ヘッダー">#REF!</definedName>
    <definedName name="G2ヘッダー2">#REF!</definedName>
    <definedName name="G2明細_1">#REF!</definedName>
    <definedName name="G2明細_10">#REF!</definedName>
    <definedName name="G2明細_11">#REF!</definedName>
    <definedName name="G2明細_12">#REF!</definedName>
    <definedName name="G2明細_13">#REF!</definedName>
    <definedName name="G2明細_14">#REF!</definedName>
    <definedName name="G2明細_15">#REF!</definedName>
    <definedName name="G2明細_16">#REF!</definedName>
    <definedName name="G2明細_17">#REF!</definedName>
    <definedName name="G2明細_2">#REF!</definedName>
    <definedName name="G2明細_3">#REF!</definedName>
    <definedName name="G2明細_4">#REF!</definedName>
    <definedName name="G2明細_5">#REF!</definedName>
    <definedName name="G2明細_6">#REF!</definedName>
    <definedName name="G2明細_7">#REF!</definedName>
    <definedName name="G2明細_8">#REF!</definedName>
    <definedName name="G2明細_9">#REF!</definedName>
    <definedName name="G3ヘッダー">#REF!</definedName>
    <definedName name="G3ヘッダー2">#REF!</definedName>
    <definedName name="G3検査員">#REF!</definedName>
    <definedName name="G3検査日">#REF!</definedName>
    <definedName name="G3明細_1">#REF!</definedName>
    <definedName name="G3明細_10">#REF!</definedName>
    <definedName name="G3明細_11">#REF!</definedName>
    <definedName name="G3明細_12">#REF!</definedName>
    <definedName name="G3明細_13">#REF!</definedName>
    <definedName name="G3明細_14">#REF!</definedName>
    <definedName name="G3明細_15">#REF!</definedName>
    <definedName name="G3明細_16">#REF!</definedName>
    <definedName name="G3明細_17">#REF!</definedName>
    <definedName name="G3明細_2">#REF!</definedName>
    <definedName name="G3明細_3">#REF!</definedName>
    <definedName name="G3明細_4">#REF!</definedName>
    <definedName name="G3明細_5">#REF!</definedName>
    <definedName name="G3明細_6">#REF!</definedName>
    <definedName name="G3明細_7">#REF!</definedName>
    <definedName name="G3明細_8">#REF!</definedName>
    <definedName name="G3明細_9">#REF!</definedName>
    <definedName name="G3立会者">#REF!</definedName>
    <definedName name="G4ヘッダー">#REF!</definedName>
    <definedName name="G4ヘッダー2">#REF!</definedName>
    <definedName name="G4明細_1">#REF!</definedName>
    <definedName name="G4明細_10">#REF!</definedName>
    <definedName name="G4明細_11">#REF!</definedName>
    <definedName name="G4明細_12">#REF!</definedName>
    <definedName name="G4明細_13">#REF!</definedName>
    <definedName name="G4明細_14">#REF!</definedName>
    <definedName name="G4明細_15">#REF!</definedName>
    <definedName name="G4明細_16">#REF!</definedName>
    <definedName name="G4明細_17">#REF!</definedName>
    <definedName name="G4明細_2">#REF!</definedName>
    <definedName name="G4明細_3">#REF!</definedName>
    <definedName name="G4明細_4">#REF!</definedName>
    <definedName name="G4明細_5">#REF!</definedName>
    <definedName name="G4明細_6">#REF!</definedName>
    <definedName name="G4明細_7">#REF!</definedName>
    <definedName name="G4明細_8">#REF!</definedName>
    <definedName name="G4明細_9">#REF!</definedName>
    <definedName name="G5ヘッダー">#REF!</definedName>
    <definedName name="G5ヘッダー2">#REF!</definedName>
    <definedName name="G5合計">#REF!</definedName>
    <definedName name="G5名称1">#REF!</definedName>
    <definedName name="G5名称10">#REF!</definedName>
    <definedName name="G5名称100">#REF!</definedName>
    <definedName name="G5名称101">#REF!</definedName>
    <definedName name="G5名称102">#REF!</definedName>
    <definedName name="G5名称103">#REF!</definedName>
    <definedName name="G5名称104">#REF!</definedName>
    <definedName name="G5名称105">#REF!</definedName>
    <definedName name="G5名称106">#REF!</definedName>
    <definedName name="G5名称107">#REF!</definedName>
    <definedName name="G5名称108">#REF!</definedName>
    <definedName name="G5名称109">#REF!</definedName>
    <definedName name="G5名称11">#REF!</definedName>
    <definedName name="G5名称110">#REF!</definedName>
    <definedName name="G5名称111">#REF!</definedName>
    <definedName name="G5名称112">#REF!</definedName>
    <definedName name="G5名称113">#REF!</definedName>
    <definedName name="G5名称114">#REF!</definedName>
    <definedName name="G5名称115">#REF!</definedName>
    <definedName name="G5名称116">#REF!</definedName>
    <definedName name="G5名称117">#REF!</definedName>
    <definedName name="G5名称118">#REF!</definedName>
    <definedName name="G5名称119">#REF!</definedName>
    <definedName name="G5名称12">#REF!</definedName>
    <definedName name="G5名称120">#REF!</definedName>
    <definedName name="G5名称121">#REF!</definedName>
    <definedName name="G5名称122">#REF!</definedName>
    <definedName name="G5名称123">#REF!</definedName>
    <definedName name="G5名称124">#REF!</definedName>
    <definedName name="G5名称125">#REF!</definedName>
    <definedName name="G5名称126">#REF!</definedName>
    <definedName name="G5名称127">#REF!</definedName>
    <definedName name="G5名称128">#REF!</definedName>
    <definedName name="G5名称129">#REF!</definedName>
    <definedName name="G5名称13">#REF!</definedName>
    <definedName name="G5名称130">#REF!</definedName>
    <definedName name="G5名称131">#REF!</definedName>
    <definedName name="G5名称132">#REF!</definedName>
    <definedName name="G5名称133">#REF!</definedName>
    <definedName name="G5名称134">#REF!</definedName>
    <definedName name="G5名称135">#REF!</definedName>
    <definedName name="G5名称136">#REF!</definedName>
    <definedName name="G5名称137">#REF!</definedName>
    <definedName name="G5名称138">#REF!</definedName>
    <definedName name="G5名称139">#REF!</definedName>
    <definedName name="G5名称14">#REF!</definedName>
    <definedName name="G5名称140">#REF!</definedName>
    <definedName name="G5名称141">#REF!</definedName>
    <definedName name="G5名称142">#REF!</definedName>
    <definedName name="G5名称143">#REF!</definedName>
    <definedName name="G5名称144">#REF!</definedName>
    <definedName name="G5名称145">#REF!</definedName>
    <definedName name="G5名称146">#REF!</definedName>
    <definedName name="G5名称147">#REF!</definedName>
    <definedName name="G5名称148">#REF!</definedName>
    <definedName name="G5名称149">#REF!</definedName>
    <definedName name="G5名称15">#REF!</definedName>
    <definedName name="G5名称150">#REF!</definedName>
    <definedName name="G5名称16">#REF!</definedName>
    <definedName name="G5名称17">#REF!</definedName>
    <definedName name="G5名称18">#REF!</definedName>
    <definedName name="G5名称19">#REF!</definedName>
    <definedName name="G5名称2">#REF!</definedName>
    <definedName name="G5名称20">#REF!</definedName>
    <definedName name="G5名称21">#REF!</definedName>
    <definedName name="G5名称22">#REF!</definedName>
    <definedName name="G5名称23">#REF!</definedName>
    <definedName name="G5名称24">#REF!</definedName>
    <definedName name="G5名称25">#REF!</definedName>
    <definedName name="G5名称26">#REF!</definedName>
    <definedName name="G5名称27">#REF!</definedName>
    <definedName name="G5名称28">#REF!</definedName>
    <definedName name="G5名称29">#REF!</definedName>
    <definedName name="G5名称3">#REF!</definedName>
    <definedName name="G5名称30">#REF!</definedName>
    <definedName name="G5名称31">#REF!</definedName>
    <definedName name="G5名称32">#REF!</definedName>
    <definedName name="G5名称33">#REF!</definedName>
    <definedName name="G5名称34">#REF!</definedName>
    <definedName name="G5名称35">#REF!</definedName>
    <definedName name="G5名称36">#REF!</definedName>
    <definedName name="G5名称37">#REF!</definedName>
    <definedName name="G5名称38">#REF!</definedName>
    <definedName name="G5名称39">#REF!</definedName>
    <definedName name="G5名称4">#REF!</definedName>
    <definedName name="G5名称40">#REF!</definedName>
    <definedName name="G5名称41">#REF!</definedName>
    <definedName name="G5名称42">#REF!</definedName>
    <definedName name="G5名称43">#REF!</definedName>
    <definedName name="G5名称44">#REF!</definedName>
    <definedName name="G5名称45">#REF!</definedName>
    <definedName name="G5名称46">#REF!</definedName>
    <definedName name="G5名称47">#REF!</definedName>
    <definedName name="G5名称48">#REF!</definedName>
    <definedName name="G5名称49">#REF!</definedName>
    <definedName name="G5名称5">#REF!</definedName>
    <definedName name="G5名称50">#REF!</definedName>
    <definedName name="G5名称51">#REF!</definedName>
    <definedName name="G5名称52">#REF!</definedName>
    <definedName name="G5名称53">#REF!</definedName>
    <definedName name="G5名称54">#REF!</definedName>
    <definedName name="G5名称55">#REF!</definedName>
    <definedName name="G5名称56">#REF!</definedName>
    <definedName name="G5名称57">#REF!</definedName>
    <definedName name="G5名称58">#REF!</definedName>
    <definedName name="G5名称59">#REF!</definedName>
    <definedName name="G5名称6">#REF!</definedName>
    <definedName name="G5名称60">#REF!</definedName>
    <definedName name="G5名称61">#REF!</definedName>
    <definedName name="G5名称62">#REF!</definedName>
    <definedName name="G5名称63">#REF!</definedName>
    <definedName name="G5名称64">#REF!</definedName>
    <definedName name="G5名称65">#REF!</definedName>
    <definedName name="G5名称66">#REF!</definedName>
    <definedName name="G5名称67">#REF!</definedName>
    <definedName name="G5名称68">#REF!</definedName>
    <definedName name="G5名称69">#REF!</definedName>
    <definedName name="G5名称7">#REF!</definedName>
    <definedName name="G5名称70">#REF!</definedName>
    <definedName name="G5名称71">#REF!</definedName>
    <definedName name="G5名称72">#REF!</definedName>
    <definedName name="G5名称73">#REF!</definedName>
    <definedName name="G5名称74">#REF!</definedName>
    <definedName name="G5名称75">#REF!</definedName>
    <definedName name="G5名称76">#REF!</definedName>
    <definedName name="G5名称77">#REF!</definedName>
    <definedName name="G5名称78">#REF!</definedName>
    <definedName name="G5名称79">#REF!</definedName>
    <definedName name="G5名称8">#REF!</definedName>
    <definedName name="G5名称80">#REF!</definedName>
    <definedName name="G5名称81">#REF!</definedName>
    <definedName name="G5名称82">#REF!</definedName>
    <definedName name="G5名称83">#REF!</definedName>
    <definedName name="G5名称84">#REF!</definedName>
    <definedName name="G5名称85">#REF!</definedName>
    <definedName name="G5名称86">#REF!</definedName>
    <definedName name="G5名称87">#REF!</definedName>
    <definedName name="G5名称88">#REF!</definedName>
    <definedName name="G5名称89">#REF!</definedName>
    <definedName name="G5名称9">#REF!</definedName>
    <definedName name="G5名称90">#REF!</definedName>
    <definedName name="G5名称91">#REF!</definedName>
    <definedName name="G5名称92">#REF!</definedName>
    <definedName name="G5名称93">#REF!</definedName>
    <definedName name="G5名称94">#REF!</definedName>
    <definedName name="G5名称95">#REF!</definedName>
    <definedName name="G5名称96">#REF!</definedName>
    <definedName name="G5名称97">#REF!</definedName>
    <definedName name="G5名称98">#REF!</definedName>
    <definedName name="G5名称99">#REF!</definedName>
    <definedName name="G5明細_1">#REF!</definedName>
    <definedName name="G5明細_10">#REF!</definedName>
    <definedName name="G5明細_100">#REF!</definedName>
    <definedName name="G5明細_101">#REF!</definedName>
    <definedName name="G5明細_102">#REF!</definedName>
    <definedName name="G5明細_103">#REF!</definedName>
    <definedName name="G5明細_104">#REF!</definedName>
    <definedName name="G5明細_105">#REF!</definedName>
    <definedName name="G5明細_106">#REF!</definedName>
    <definedName name="G5明細_107">#REF!</definedName>
    <definedName name="G5明細_108">#REF!</definedName>
    <definedName name="G5明細_109">#REF!</definedName>
    <definedName name="G5明細_11">#REF!</definedName>
    <definedName name="G5明細_110">#REF!</definedName>
    <definedName name="G5明細_111">#REF!</definedName>
    <definedName name="G5明細_112">#REF!</definedName>
    <definedName name="G5明細_113">#REF!</definedName>
    <definedName name="G5明細_114">#REF!</definedName>
    <definedName name="G5明細_115">#REF!</definedName>
    <definedName name="G5明細_116">#REF!</definedName>
    <definedName name="G5明細_117">#REF!</definedName>
    <definedName name="G5明細_118">#REF!</definedName>
    <definedName name="G5明細_119">#REF!</definedName>
    <definedName name="G5明細_12">#REF!</definedName>
    <definedName name="G5明細_120">#REF!</definedName>
    <definedName name="G5明細_121">#REF!</definedName>
    <definedName name="G5明細_122">#REF!</definedName>
    <definedName name="G5明細_123">#REF!</definedName>
    <definedName name="G5明細_124">#REF!</definedName>
    <definedName name="G5明細_125">#REF!</definedName>
    <definedName name="G5明細_126">#REF!</definedName>
    <definedName name="G5明細_127">#REF!</definedName>
    <definedName name="G5明細_128">#REF!</definedName>
    <definedName name="G5明細_129">#REF!</definedName>
    <definedName name="G5明細_13">#REF!</definedName>
    <definedName name="G5明細_130">#REF!</definedName>
    <definedName name="G5明細_131">#REF!</definedName>
    <definedName name="G5明細_132">#REF!</definedName>
    <definedName name="G5明細_133">#REF!</definedName>
    <definedName name="G5明細_134">#REF!</definedName>
    <definedName name="G5明細_135">#REF!</definedName>
    <definedName name="G5明細_136">#REF!</definedName>
    <definedName name="G5明細_137">#REF!</definedName>
    <definedName name="G5明細_138">#REF!</definedName>
    <definedName name="G5明細_139">#REF!</definedName>
    <definedName name="G5明細_14">#REF!</definedName>
    <definedName name="G5明細_140">#REF!</definedName>
    <definedName name="G5明細_141">#REF!</definedName>
    <definedName name="G5明細_142">#REF!</definedName>
    <definedName name="G5明細_143">#REF!</definedName>
    <definedName name="G5明細_144">#REF!</definedName>
    <definedName name="G5明細_145">#REF!</definedName>
    <definedName name="G5明細_146">#REF!</definedName>
    <definedName name="G5明細_147">#REF!</definedName>
    <definedName name="G5明細_148">#REF!</definedName>
    <definedName name="G5明細_149">#REF!</definedName>
    <definedName name="G5明細_15">#REF!</definedName>
    <definedName name="G5明細_150">#REF!</definedName>
    <definedName name="G5明細_16">#REF!</definedName>
    <definedName name="G5明細_17">#REF!</definedName>
    <definedName name="G5明細_18">#REF!</definedName>
    <definedName name="G5明細_19">#REF!</definedName>
    <definedName name="G5明細_2">#REF!</definedName>
    <definedName name="G5明細_20">#REF!</definedName>
    <definedName name="G5明細_21">#REF!</definedName>
    <definedName name="G5明細_22">#REF!</definedName>
    <definedName name="G5明細_23">#REF!</definedName>
    <definedName name="G5明細_24">#REF!</definedName>
    <definedName name="G5明細_25">#REF!</definedName>
    <definedName name="G5明細_26">#REF!</definedName>
    <definedName name="G5明細_27">#REF!</definedName>
    <definedName name="G5明細_28">#REF!</definedName>
    <definedName name="G5明細_29">#REF!</definedName>
    <definedName name="G5明細_3">#REF!</definedName>
    <definedName name="G5明細_30">#REF!</definedName>
    <definedName name="G5明細_31">#REF!</definedName>
    <definedName name="G5明細_32">#REF!</definedName>
    <definedName name="G5明細_33">#REF!</definedName>
    <definedName name="G5明細_34">#REF!</definedName>
    <definedName name="G5明細_35">#REF!</definedName>
    <definedName name="G5明細_36">#REF!</definedName>
    <definedName name="G5明細_37">#REF!</definedName>
    <definedName name="G5明細_38">#REF!</definedName>
    <definedName name="G5明細_39">#REF!</definedName>
    <definedName name="G5明細_4">#REF!</definedName>
    <definedName name="G5明細_40">#REF!</definedName>
    <definedName name="G5明細_41">#REF!</definedName>
    <definedName name="G5明細_42">#REF!</definedName>
    <definedName name="G5明細_43">#REF!</definedName>
    <definedName name="G5明細_44">#REF!</definedName>
    <definedName name="G5明細_45">#REF!</definedName>
    <definedName name="G5明細_46">#REF!</definedName>
    <definedName name="G5明細_47">#REF!</definedName>
    <definedName name="G5明細_48">#REF!</definedName>
    <definedName name="G5明細_49">#REF!</definedName>
    <definedName name="G5明細_5">#REF!</definedName>
    <definedName name="G5明細_50">#REF!</definedName>
    <definedName name="G5明細_51">#REF!</definedName>
    <definedName name="G5明細_52">#REF!</definedName>
    <definedName name="G5明細_53">#REF!</definedName>
    <definedName name="G5明細_54">#REF!</definedName>
    <definedName name="G5明細_55">#REF!</definedName>
    <definedName name="G5明細_56">#REF!</definedName>
    <definedName name="G5明細_57">#REF!</definedName>
    <definedName name="G5明細_58">#REF!</definedName>
    <definedName name="G5明細_59">#REF!</definedName>
    <definedName name="G5明細_6">#REF!</definedName>
    <definedName name="G5明細_60">#REF!</definedName>
    <definedName name="G5明細_61">#REF!</definedName>
    <definedName name="G5明細_62">#REF!</definedName>
    <definedName name="G5明細_63">#REF!</definedName>
    <definedName name="G5明細_64">#REF!</definedName>
    <definedName name="G5明細_65">#REF!</definedName>
    <definedName name="G5明細_66">#REF!</definedName>
    <definedName name="G5明細_67">#REF!</definedName>
    <definedName name="G5明細_68">#REF!</definedName>
    <definedName name="G5明細_69">#REF!</definedName>
    <definedName name="G5明細_7">#REF!</definedName>
    <definedName name="G5明細_70">#REF!</definedName>
    <definedName name="G5明細_71">#REF!</definedName>
    <definedName name="G5明細_72">#REF!</definedName>
    <definedName name="G5明細_73">#REF!</definedName>
    <definedName name="G5明細_74">#REF!</definedName>
    <definedName name="G5明細_75">#REF!</definedName>
    <definedName name="G5明細_76">#REF!</definedName>
    <definedName name="G5明細_77">#REF!</definedName>
    <definedName name="G5明細_78">#REF!</definedName>
    <definedName name="G5明細_79">#REF!</definedName>
    <definedName name="G5明細_8">#REF!</definedName>
    <definedName name="G5明細_80">#REF!</definedName>
    <definedName name="G5明細_81">#REF!</definedName>
    <definedName name="G5明細_82">#REF!</definedName>
    <definedName name="G5明細_83">#REF!</definedName>
    <definedName name="G5明細_84">#REF!</definedName>
    <definedName name="G5明細_85">#REF!</definedName>
    <definedName name="G5明細_86">#REF!</definedName>
    <definedName name="G5明細_87">#REF!</definedName>
    <definedName name="G5明細_88">#REF!</definedName>
    <definedName name="G5明細_89">#REF!</definedName>
    <definedName name="G5明細_9">#REF!</definedName>
    <definedName name="G5明細_90">#REF!</definedName>
    <definedName name="G5明細_91">#REF!</definedName>
    <definedName name="G5明細_92">#REF!</definedName>
    <definedName name="G5明細_93">#REF!</definedName>
    <definedName name="G5明細_94">#REF!</definedName>
    <definedName name="G5明細_95">#REF!</definedName>
    <definedName name="G5明細_96">#REF!</definedName>
    <definedName name="G5明細_97">#REF!</definedName>
    <definedName name="G5明細_98">#REF!</definedName>
    <definedName name="G5明細_99">#REF!</definedName>
    <definedName name="G5明細end1">#REF!</definedName>
    <definedName name="G5明細end10">#REF!</definedName>
    <definedName name="G5明細end100">#REF!</definedName>
    <definedName name="G5明細end101">#REF!</definedName>
    <definedName name="G5明細end102">#REF!</definedName>
    <definedName name="G5明細end103">#REF!</definedName>
    <definedName name="G5明細end104">#REF!</definedName>
    <definedName name="G5明細end105">#REF!</definedName>
    <definedName name="G5明細end106">#REF!</definedName>
    <definedName name="G5明細end107">#REF!</definedName>
    <definedName name="G5明細end108">#REF!</definedName>
    <definedName name="G5明細end109">#REF!</definedName>
    <definedName name="G5明細end11">#REF!</definedName>
    <definedName name="G5明細end110">#REF!</definedName>
    <definedName name="G5明細end111">#REF!</definedName>
    <definedName name="G5明細end112">#REF!</definedName>
    <definedName name="G5明細end113">#REF!</definedName>
    <definedName name="G5明細end114">#REF!</definedName>
    <definedName name="G5明細end115">#REF!</definedName>
    <definedName name="G5明細end116">#REF!</definedName>
    <definedName name="G5明細end117">#REF!</definedName>
    <definedName name="G5明細end118">#REF!</definedName>
    <definedName name="G5明細end119">#REF!</definedName>
    <definedName name="G5明細end12">#REF!</definedName>
    <definedName name="G5明細end120">#REF!</definedName>
    <definedName name="G5明細end121">#REF!</definedName>
    <definedName name="G5明細end122">#REF!</definedName>
    <definedName name="G5明細end123">#REF!</definedName>
    <definedName name="G5明細end124">#REF!</definedName>
    <definedName name="G5明細end125">#REF!</definedName>
    <definedName name="G5明細end126">#REF!</definedName>
    <definedName name="G5明細end127">#REF!</definedName>
    <definedName name="G5明細end128">#REF!</definedName>
    <definedName name="G5明細end129">#REF!</definedName>
    <definedName name="G5明細end13">#REF!</definedName>
    <definedName name="G5明細end130">#REF!</definedName>
    <definedName name="G5明細end131">#REF!</definedName>
    <definedName name="G5明細end132">#REF!</definedName>
    <definedName name="G5明細end133">#REF!</definedName>
    <definedName name="G5明細end134">#REF!</definedName>
    <definedName name="G5明細end135">#REF!</definedName>
    <definedName name="G5明細end136">#REF!</definedName>
    <definedName name="G5明細end137">#REF!</definedName>
    <definedName name="G5明細end138">#REF!</definedName>
    <definedName name="G5明細end139">#REF!</definedName>
    <definedName name="G5明細end14">#REF!</definedName>
    <definedName name="G5明細end140">#REF!</definedName>
    <definedName name="G5明細end141">#REF!</definedName>
    <definedName name="G5明細end142">#REF!</definedName>
    <definedName name="G5明細end143">#REF!</definedName>
    <definedName name="G5明細end144">#REF!</definedName>
    <definedName name="G5明細end145">#REF!</definedName>
    <definedName name="G5明細end146">#REF!</definedName>
    <definedName name="G5明細end147">#REF!</definedName>
    <definedName name="G5明細end148">#REF!</definedName>
    <definedName name="G5明細end149">#REF!</definedName>
    <definedName name="G5明細end15">#REF!</definedName>
    <definedName name="G5明細end150">#REF!</definedName>
    <definedName name="G5明細end16">#REF!</definedName>
    <definedName name="G5明細end17">#REF!</definedName>
    <definedName name="G5明細end18">#REF!</definedName>
    <definedName name="G5明細end19">#REF!</definedName>
    <definedName name="G5明細end2">#REF!</definedName>
    <definedName name="G5明細end20">#REF!</definedName>
    <definedName name="G5明細end21">#REF!</definedName>
    <definedName name="G5明細end22">#REF!</definedName>
    <definedName name="G5明細end23">#REF!</definedName>
    <definedName name="G5明細end24">#REF!</definedName>
    <definedName name="G5明細end25">#REF!</definedName>
    <definedName name="G5明細end26">#REF!</definedName>
    <definedName name="G5明細end27">#REF!</definedName>
    <definedName name="G5明細end28">#REF!</definedName>
    <definedName name="G5明細end29">#REF!</definedName>
    <definedName name="G5明細end3">#REF!</definedName>
    <definedName name="G5明細end30">#REF!</definedName>
    <definedName name="G5明細end31">#REF!</definedName>
    <definedName name="G5明細end32">#REF!</definedName>
    <definedName name="G5明細end33">#REF!</definedName>
    <definedName name="G5明細end34">#REF!</definedName>
    <definedName name="G5明細end35">#REF!</definedName>
    <definedName name="G5明細end36">#REF!</definedName>
    <definedName name="G5明細end37">#REF!</definedName>
    <definedName name="G5明細end38">#REF!</definedName>
    <definedName name="G5明細end39">#REF!</definedName>
    <definedName name="G5明細end4">#REF!</definedName>
    <definedName name="G5明細end40">#REF!</definedName>
    <definedName name="G5明細end41">#REF!</definedName>
    <definedName name="G5明細end42">#REF!</definedName>
    <definedName name="G5明細end43">#REF!</definedName>
    <definedName name="G5明細end44">#REF!</definedName>
    <definedName name="G5明細end45">#REF!</definedName>
    <definedName name="G5明細end46">#REF!</definedName>
    <definedName name="G5明細end47">#REF!</definedName>
    <definedName name="G5明細end48">#REF!</definedName>
    <definedName name="G5明細end49">#REF!</definedName>
    <definedName name="G5明細end5">#REF!</definedName>
    <definedName name="G5明細end50">#REF!</definedName>
    <definedName name="G5明細end51">#REF!</definedName>
    <definedName name="G5明細end52">#REF!</definedName>
    <definedName name="G5明細end53">#REF!</definedName>
    <definedName name="G5明細end54">#REF!</definedName>
    <definedName name="G5明細end55">#REF!</definedName>
    <definedName name="G5明細end56">#REF!</definedName>
    <definedName name="G5明細end57">#REF!</definedName>
    <definedName name="G5明細end58">#REF!</definedName>
    <definedName name="G5明細end59">#REF!</definedName>
    <definedName name="G5明細end6">#REF!</definedName>
    <definedName name="G5明細end60">#REF!</definedName>
    <definedName name="G5明細end61">#REF!</definedName>
    <definedName name="G5明細end62">#REF!</definedName>
    <definedName name="G5明細end63">#REF!</definedName>
    <definedName name="G5明細end64">#REF!</definedName>
    <definedName name="G5明細end65">#REF!</definedName>
    <definedName name="G5明細end66">#REF!</definedName>
    <definedName name="G5明細end67">#REF!</definedName>
    <definedName name="G5明細end68">#REF!</definedName>
    <definedName name="G5明細end69">#REF!</definedName>
    <definedName name="G5明細end7">#REF!</definedName>
    <definedName name="G5明細end70">#REF!</definedName>
    <definedName name="G5明細end71">#REF!</definedName>
    <definedName name="G5明細end72">#REF!</definedName>
    <definedName name="G5明細end73">#REF!</definedName>
    <definedName name="G5明細end74">#REF!</definedName>
    <definedName name="G5明細end75">#REF!</definedName>
    <definedName name="G5明細end76">#REF!</definedName>
    <definedName name="G5明細end77">#REF!</definedName>
    <definedName name="G5明細end78">#REF!</definedName>
    <definedName name="G5明細end79">#REF!</definedName>
    <definedName name="G5明細end8">#REF!</definedName>
    <definedName name="G5明細end80">#REF!</definedName>
    <definedName name="G5明細end81">#REF!</definedName>
    <definedName name="G5明細end82">#REF!</definedName>
    <definedName name="G5明細end83">#REF!</definedName>
    <definedName name="G5明細end84">#REF!</definedName>
    <definedName name="G5明細end85">#REF!</definedName>
    <definedName name="G5明細end86">#REF!</definedName>
    <definedName name="G5明細end87">#REF!</definedName>
    <definedName name="G5明細end88">#REF!</definedName>
    <definedName name="G5明細end89">#REF!</definedName>
    <definedName name="G5明細end9">#REF!</definedName>
    <definedName name="G5明細end90">#REF!</definedName>
    <definedName name="G5明細end91">#REF!</definedName>
    <definedName name="G5明細end92">#REF!</definedName>
    <definedName name="G5明細end93">#REF!</definedName>
    <definedName name="G5明細end94">#REF!</definedName>
    <definedName name="G5明細end95">#REF!</definedName>
    <definedName name="G5明細end96">#REF!</definedName>
    <definedName name="G5明細end97">#REF!</definedName>
    <definedName name="G5明細end98">#REF!</definedName>
    <definedName name="G5明細end99">#REF!</definedName>
    <definedName name="G6フォレスト・コミュニティ総合整備事業1">#REF!</definedName>
    <definedName name="G6フォレスト・コミュニティ総合整備事業10">#REF!</definedName>
    <definedName name="G6フォレスト・コミュニティ総合整備事業2">#REF!</definedName>
    <definedName name="G6フォレスト・コミュニティ総合整備事業3">#REF!</definedName>
    <definedName name="G6フォレスト・コミュニティ総合整備事業4">#REF!</definedName>
    <definedName name="G6フォレスト・コミュニティ総合整備事業5">#REF!</definedName>
    <definedName name="G6フォレスト・コミュニティ総合整備事業6">#REF!</definedName>
    <definedName name="G6フォレスト・コミュニティ総合整備事業7">#REF!</definedName>
    <definedName name="G6フォレスト・コミュニティ総合整備事業8">#REF!</definedName>
    <definedName name="G6フォレスト・コミュニティ総合整備事業9">#REF!</definedName>
    <definedName name="G6ヘッダー">#REF!</definedName>
    <definedName name="G6繰越年度">#REF!</definedName>
    <definedName name="G6公的森林整備推進事業1">#REF!</definedName>
    <definedName name="G6公的森林整備推進事業10">#REF!</definedName>
    <definedName name="G6公的森林整備推進事業2">#REF!</definedName>
    <definedName name="G6公的森林整備推進事業3">#REF!</definedName>
    <definedName name="G6公的森林整備推進事業4">#REF!</definedName>
    <definedName name="G6公的森林整備推進事業5">#REF!</definedName>
    <definedName name="G6公的森林整備推進事業6">#REF!</definedName>
    <definedName name="G6公的森林整備推進事業7">#REF!</definedName>
    <definedName name="G6公的森林整備推進事業8">#REF!</definedName>
    <definedName name="G6公的森林整備推進事業9">#REF!</definedName>
    <definedName name="G6公的森林整備推進事業環境1">#REF!</definedName>
    <definedName name="G6公的森林整備推進事業環境10">#REF!</definedName>
    <definedName name="G6公的森林整備推進事業環境2">#REF!</definedName>
    <definedName name="G6公的森林整備推進事業環境3">#REF!</definedName>
    <definedName name="G6公的森林整備推進事業環境4">#REF!</definedName>
    <definedName name="G6公的森林整備推進事業環境5">#REF!</definedName>
    <definedName name="G6公的森林整備推進事業環境6">#REF!</definedName>
    <definedName name="G6公的森林整備推進事業環境7">#REF!</definedName>
    <definedName name="G6公的森林整備推進事業環境8">#REF!</definedName>
    <definedName name="G6公的森林整備推進事業環境9">#REF!</definedName>
    <definedName name="G6森林空間総合整備事業1">#REF!</definedName>
    <definedName name="G6森林空間総合整備事業10">#REF!</definedName>
    <definedName name="G6森林空間総合整備事業2">#REF!</definedName>
    <definedName name="G6森林空間総合整備事業3">#REF!</definedName>
    <definedName name="G6森林空間総合整備事業4">#REF!</definedName>
    <definedName name="G6森林空間総合整備事業5">#REF!</definedName>
    <definedName name="G6森林空間総合整備事業6">#REF!</definedName>
    <definedName name="G6森林空間総合整備事業7">#REF!</definedName>
    <definedName name="G6森林空間総合整備事業8">#REF!</definedName>
    <definedName name="G6森林空間総合整備事業9">#REF!</definedName>
    <definedName name="G6水源の森流域育成林整備事業1">#REF!</definedName>
    <definedName name="G6水源の森流域育成林整備事業10">#REF!</definedName>
    <definedName name="G6水源の森流域育成林整備事業2">#REF!</definedName>
    <definedName name="G6水源の森流域育成林整備事業3">#REF!</definedName>
    <definedName name="G6水源の森流域育成林整備事業4">#REF!</definedName>
    <definedName name="G6水源の森流域育成林整備事業5">#REF!</definedName>
    <definedName name="G6水源の森流域育成林整備事業6">#REF!</definedName>
    <definedName name="G6水源の森流域育成林整備事業7">#REF!</definedName>
    <definedName name="G6水源の森流域育成林整備事業8">#REF!</definedName>
    <definedName name="G6水源の森流域育成林整備事業9">#REF!</definedName>
    <definedName name="G6特定森林造成事業1">#REF!</definedName>
    <definedName name="G6特定森林造成事業10">#REF!</definedName>
    <definedName name="G6特定森林造成事業2">#REF!</definedName>
    <definedName name="G6特定森林造成事業3">#REF!</definedName>
    <definedName name="G6特定森林造成事業4">#REF!</definedName>
    <definedName name="G6特定森林造成事業5">#REF!</definedName>
    <definedName name="G6特定森林造成事業6">#REF!</definedName>
    <definedName name="G6特定森林造成事業7">#REF!</definedName>
    <definedName name="G6特定森林造成事業8">#REF!</definedName>
    <definedName name="G6特定森林造成事業9">#REF!</definedName>
    <definedName name="G6年度期次">#REF!</definedName>
    <definedName name="G6被害地等森林整備事業1">#REF!</definedName>
    <definedName name="G6被害地等森林整備事業10">#REF!</definedName>
    <definedName name="G6被害地等森林整備事業2">#REF!</definedName>
    <definedName name="G6被害地等森林整備事業3">#REF!</definedName>
    <definedName name="G6被害地等森林整備事業4">#REF!</definedName>
    <definedName name="G6被害地等森林整備事業5">#REF!</definedName>
    <definedName name="G6被害地等森林整備事業6">#REF!</definedName>
    <definedName name="G6被害地等森林整備事業7">#REF!</definedName>
    <definedName name="G6被害地等森林整備事業8">#REF!</definedName>
    <definedName name="G6被害地等森林整備事業9">#REF!</definedName>
    <definedName name="G6保全松林緊急保護整備事業1">#REF!</definedName>
    <definedName name="G6保全松林緊急保護整備事業10">#REF!</definedName>
    <definedName name="G6保全松林緊急保護整備事業2">#REF!</definedName>
    <definedName name="G6保全松林緊急保護整備事業3">#REF!</definedName>
    <definedName name="G6保全松林緊急保護整備事業4">#REF!</definedName>
    <definedName name="G6保全松林緊急保護整備事業5">#REF!</definedName>
    <definedName name="G6保全松林緊急保護整備事業6">#REF!</definedName>
    <definedName name="G6保全松林緊急保護整備事業7">#REF!</definedName>
    <definedName name="G6保全松林緊急保護整備事業8">#REF!</definedName>
    <definedName name="G6保全松林緊急保護整備事業9">#REF!</definedName>
    <definedName name="G6名称1">#REF!</definedName>
    <definedName name="G6名称10">#REF!</definedName>
    <definedName name="G6名称2">#REF!</definedName>
    <definedName name="G6名称3">#REF!</definedName>
    <definedName name="G6名称4">#REF!</definedName>
    <definedName name="G6名称5">#REF!</definedName>
    <definedName name="G6名称6">#REF!</definedName>
    <definedName name="G6名称7">#REF!</definedName>
    <definedName name="G6名称8">#REF!</definedName>
    <definedName name="G6名称9">#REF!</definedName>
    <definedName name="G6流域育成林整備事業1">#REF!</definedName>
    <definedName name="G6流域育成林整備事業10">#REF!</definedName>
    <definedName name="G6流域育成林整備事業2">#REF!</definedName>
    <definedName name="G6流域育成林整備事業3">#REF!</definedName>
    <definedName name="G6流域育成林整備事業4">#REF!</definedName>
    <definedName name="G6流域育成林整備事業5">#REF!</definedName>
    <definedName name="G6流域育成林整備事業6">#REF!</definedName>
    <definedName name="G6流域育成林整備事業7">#REF!</definedName>
    <definedName name="G6流域育成林整備事業8">#REF!</definedName>
    <definedName name="G6流域育成林整備事業9">#REF!</definedName>
    <definedName name="G6流域育成林整備事業環境1">#REF!</definedName>
    <definedName name="G6流域育成林整備事業環境10">#REF!</definedName>
    <definedName name="G6流域育成林整備事業環境2">#REF!</definedName>
    <definedName name="G6流域育成林整備事業環境3">#REF!</definedName>
    <definedName name="G6流域育成林整備事業環境4">#REF!</definedName>
    <definedName name="G6流域育成林整備事業環境5">#REF!</definedName>
    <definedName name="G6流域育成林整備事業環境6">#REF!</definedName>
    <definedName name="G6流域育成林整備事業環境7">#REF!</definedName>
    <definedName name="G6流域育成林整備事業環境8">#REF!</definedName>
    <definedName name="G6流域育成林整備事業環境9">#REF!</definedName>
    <definedName name="G6流域育成林整備事業水土1">#REF!</definedName>
    <definedName name="G6流域育成林整備事業水土10">#REF!</definedName>
    <definedName name="G6流域育成林整備事業水土2">#REF!</definedName>
    <definedName name="G6流域育成林整備事業水土3">#REF!</definedName>
    <definedName name="G6流域育成林整備事業水土4">#REF!</definedName>
    <definedName name="G6流域育成林整備事業水土5">#REF!</definedName>
    <definedName name="G6流域育成林整備事業水土6">#REF!</definedName>
    <definedName name="G6流域育成林整備事業水土7">#REF!</definedName>
    <definedName name="G6流域育成林整備事業水土8">#REF!</definedName>
    <definedName name="G6流域育成林整備事業水土9">#REF!</definedName>
    <definedName name="G6流域公益保全林整備事業1">#REF!</definedName>
    <definedName name="G6流域公益保全林整備事業10">#REF!</definedName>
    <definedName name="G6流域公益保全林整備事業2">#REF!</definedName>
    <definedName name="G6流域公益保全林整備事業3">#REF!</definedName>
    <definedName name="G6流域公益保全林整備事業4">#REF!</definedName>
    <definedName name="G6流域公益保全林整備事業5">#REF!</definedName>
    <definedName name="G6流域公益保全林整備事業6">#REF!</definedName>
    <definedName name="G6流域公益保全林整備事業7">#REF!</definedName>
    <definedName name="G6流域公益保全林整備事業8">#REF!</definedName>
    <definedName name="G6流域公益保全林整備事業9">#REF!</definedName>
    <definedName name="G6流域循環資源林整備事業1">#REF!</definedName>
    <definedName name="G6流域循環資源林整備事業10">#REF!</definedName>
    <definedName name="G6流域循環資源林整備事業2">#REF!</definedName>
    <definedName name="G6流域循環資源林整備事業3">#REF!</definedName>
    <definedName name="G6流域循環資源林整備事業4">#REF!</definedName>
    <definedName name="G6流域循環資源林整備事業5">#REF!</definedName>
    <definedName name="G6流域循環資源林整備事業6">#REF!</definedName>
    <definedName name="G6流域循環資源林整備事業7">#REF!</definedName>
    <definedName name="G6流域循環資源林整備事業8">#REF!</definedName>
    <definedName name="G6流域循環資源林整備事業9">#REF!</definedName>
    <definedName name="G6林内路網公的森林整備推進事業1">#REF!</definedName>
    <definedName name="G6林内路網公的森林整備推進事業10">#REF!</definedName>
    <definedName name="G6林内路網公的森林整備推進事業2">#REF!</definedName>
    <definedName name="G6林内路網公的森林整備推進事業3">#REF!</definedName>
    <definedName name="G6林内路網公的森林整備推進事業4">#REF!</definedName>
    <definedName name="G6林内路網公的森林整備推進事業5">#REF!</definedName>
    <definedName name="G6林内路網公的森林整備推進事業6">#REF!</definedName>
    <definedName name="G6林内路網公的森林整備推進事業7">#REF!</definedName>
    <definedName name="G6林内路網公的森林整備推進事業8">#REF!</definedName>
    <definedName name="G6林内路網公的森林整備推進事業9">#REF!</definedName>
    <definedName name="G6林内路網流域育成林整備事業1">#REF!</definedName>
    <definedName name="G6林内路網流域育成林整備事業10">#REF!</definedName>
    <definedName name="G6林内路網流域育成林整備事業2">#REF!</definedName>
    <definedName name="G6林内路網流域育成林整備事業3">#REF!</definedName>
    <definedName name="G6林内路網流域育成林整備事業4">#REF!</definedName>
    <definedName name="G6林内路網流域育成林整備事業5">#REF!</definedName>
    <definedName name="G6林内路網流域育成林整備事業6">#REF!</definedName>
    <definedName name="G6林内路網流域育成林整備事業7">#REF!</definedName>
    <definedName name="G6林内路網流域育成林整備事業8">#REF!</definedName>
    <definedName name="G6林内路網流域育成林整備事業9">#REF!</definedName>
    <definedName name="G6絆の森整備事業1">#REF!</definedName>
    <definedName name="G6絆の森整備事業10">#REF!</definedName>
    <definedName name="G6絆の森整備事業2">#REF!</definedName>
    <definedName name="G6絆の森整備事業3">#REF!</definedName>
    <definedName name="G6絆の森整備事業4">#REF!</definedName>
    <definedName name="G6絆の森整備事業5">#REF!</definedName>
    <definedName name="G6絆の森整備事業6">#REF!</definedName>
    <definedName name="G6絆の森整備事業7">#REF!</definedName>
    <definedName name="G6絆の森整備事業8">#REF!</definedName>
    <definedName name="G6絆の森整備事業9">#REF!</definedName>
    <definedName name="G7_1その他森林整備">#REF!</definedName>
    <definedName name="G7_1その他整備">#REF!</definedName>
    <definedName name="G7_1衛生伐">#REF!</definedName>
    <definedName name="G7_1拡大造林">#REF!</definedName>
    <definedName name="G7_1機能増進簡易作業路">#REF!</definedName>
    <definedName name="G7_1機能増進枝払い">#REF!</definedName>
    <definedName name="G7_1機能増進除伐">#REF!</definedName>
    <definedName name="G7_1機能増進長期間作業路">#REF!</definedName>
    <definedName name="G7_1機能増進抜き伐り">#REF!</definedName>
    <definedName name="G7_1渓流林整備">#REF!</definedName>
    <definedName name="G7_1指定被害">#REF!</definedName>
    <definedName name="G7_1受光伐枝払い">#REF!</definedName>
    <definedName name="G7_1受光伐抜き伐り">#REF!</definedName>
    <definedName name="G7_1単層林改良">#REF!</definedName>
    <definedName name="G7_1単層林簡易作業路">#REF!</definedName>
    <definedName name="G7_1単層林植栽型下刈">#REF!</definedName>
    <definedName name="G7_1単層林植栽型間伐">#REF!</definedName>
    <definedName name="G7_1単層林植栽型枝打ち等">#REF!</definedName>
    <definedName name="G7_1単層林植栽型除伐">#REF!</definedName>
    <definedName name="G7_1単層林植栽型雪起こし">#REF!</definedName>
    <definedName name="G7_1単層林植栽型倒木起こし">#REF!</definedName>
    <definedName name="G7_1単層林整理伐">#REF!</definedName>
    <definedName name="G7_1単層林長期間作業路">#REF!</definedName>
    <definedName name="G7_1単層林天然型下刈">#REF!</definedName>
    <definedName name="G7_1単層林天然型除・間伐">#REF!</definedName>
    <definedName name="G7_1単層林天然型雪起こし">#REF!</definedName>
    <definedName name="G7_1長期育成改良">#REF!</definedName>
    <definedName name="G7_1長期育成簡易作業路">#REF!</definedName>
    <definedName name="G7_1長期育成樹下植栽等">#REF!</definedName>
    <definedName name="G7_1長期育成植栽型下刈">#REF!</definedName>
    <definedName name="G7_1長期育成植栽型除・間伐">#REF!</definedName>
    <definedName name="G7_1長期育成植栽型雪起こし">#REF!</definedName>
    <definedName name="G7_1長期育成植栽型倒木起こし">#REF!</definedName>
    <definedName name="G7_1長期育成長期間作業路">#REF!</definedName>
    <definedName name="G7_1長期育成天然型下刈">#REF!</definedName>
    <definedName name="G7_1長期育成天然型除・間伐">#REF!</definedName>
    <definedName name="G7_1長期育成天然型雪起こし">#REF!</definedName>
    <definedName name="G7_1鳥獣害防止施設">#REF!</definedName>
    <definedName name="G7_1伐採前特殊地拵">#REF!</definedName>
    <definedName name="G7_1伐跡地">#REF!</definedName>
    <definedName name="G7_1付帯施設整備">#REF!</definedName>
    <definedName name="G7_1普通被害">#REF!</definedName>
    <definedName name="G7_1複層林改良改良">#REF!</definedName>
    <definedName name="G7_1複層林改良植栽">#REF!</definedName>
    <definedName name="G7_1複層林改良地表かきおこし">#REF!</definedName>
    <definedName name="G7_1複層林改良播種">#REF!</definedName>
    <definedName name="G7_1複層林簡易作業路">#REF!</definedName>
    <definedName name="G7_1複層林樹下植栽等">#REF!</definedName>
    <definedName name="G7_1複層林植栽型下刈">#REF!</definedName>
    <definedName name="G7_1複層林植栽型除・間伐">#REF!</definedName>
    <definedName name="G7_1複層林植栽型雪起こし">#REF!</definedName>
    <definedName name="G7_1複層林植栽型倒木起こし">#REF!</definedName>
    <definedName name="G7_1複層林人工林整理伐">#REF!</definedName>
    <definedName name="G7_1複層林整理伐">#REF!</definedName>
    <definedName name="G7_1複層林長期間作業路">#REF!</definedName>
    <definedName name="G7_1複層林天然型下刈">#REF!</definedName>
    <definedName name="G7_1複層林天然型除・間伐">#REF!</definedName>
    <definedName name="G7_1複層林天然型雪起こし">#REF!</definedName>
    <definedName name="G7_1防火施設整備">#REF!</definedName>
    <definedName name="G7_1誘導伐枝払い">#REF!</definedName>
    <definedName name="G7_1誘導伐抜き伐り">#REF!</definedName>
    <definedName name="G7_1用地等取得">#REF!</definedName>
    <definedName name="G7_1林床保全整備">#REF!</definedName>
    <definedName name="G7_1路網整備">#REF!</definedName>
    <definedName name="G7_2その他森林整備">#REF!</definedName>
    <definedName name="G7_2その他整備">#REF!</definedName>
    <definedName name="G7_2衛生伐">#REF!</definedName>
    <definedName name="G7_2拡大造林">#REF!</definedName>
    <definedName name="G7_2機能増進簡易作業路">#REF!</definedName>
    <definedName name="G7_2機能増進枝払い">#REF!</definedName>
    <definedName name="G7_2機能増進除伐">#REF!</definedName>
    <definedName name="G7_2機能増進長期間作業路">#REF!</definedName>
    <definedName name="G7_2機能増進抜き伐り">#REF!</definedName>
    <definedName name="G7_2渓流林整備">#REF!</definedName>
    <definedName name="G7_2指定被害">#REF!</definedName>
    <definedName name="G7_2受光伐枝払い">#REF!</definedName>
    <definedName name="G7_2受光伐抜き伐り">#REF!</definedName>
    <definedName name="G7_2単層林改良">#REF!</definedName>
    <definedName name="G7_2単層林簡易作業路">#REF!</definedName>
    <definedName name="G7_2単層林植栽型下刈">#REF!</definedName>
    <definedName name="G7_2単層林植栽型間伐">#REF!</definedName>
    <definedName name="G7_2単層林植栽型枝打ち等">#REF!</definedName>
    <definedName name="G7_2単層林植栽型除伐">#REF!</definedName>
    <definedName name="G7_2単層林植栽型雪起こし">#REF!</definedName>
    <definedName name="G7_2単層林植栽型倒木起こし">#REF!</definedName>
    <definedName name="G7_2単層林整理伐">#REF!</definedName>
    <definedName name="G7_2単層林長期間作業路">#REF!</definedName>
    <definedName name="G7_2単層林天然型下刈">#REF!</definedName>
    <definedName name="G7_2単層林天然型除・間伐">#REF!</definedName>
    <definedName name="G7_2単層林天然型雪起こし">#REF!</definedName>
    <definedName name="G7_2長期育成改良">#REF!</definedName>
    <definedName name="G7_2長期育成簡易作業路">#REF!</definedName>
    <definedName name="G7_2長期育成樹下植栽等">#REF!</definedName>
    <definedName name="G7_2長期育成植栽型下刈">#REF!</definedName>
    <definedName name="G7_2長期育成植栽型除・間伐">#REF!</definedName>
    <definedName name="G7_2長期育成植栽型雪起こし">#REF!</definedName>
    <definedName name="G7_2長期育成植栽型倒木起こし">#REF!</definedName>
    <definedName name="G7_2長期育成長期間作業路">#REF!</definedName>
    <definedName name="G7_2長期育成天然型下刈">#REF!</definedName>
    <definedName name="G7_2長期育成天然型除・間伐">#REF!</definedName>
    <definedName name="G7_2長期育成天然型雪起こし">#REF!</definedName>
    <definedName name="G7_2鳥獣害防止施設">#REF!</definedName>
    <definedName name="G7_2伐採前特殊地拵">#REF!</definedName>
    <definedName name="G7_2伐跡地">#REF!</definedName>
    <definedName name="G7_2付帯施設整備">#REF!</definedName>
    <definedName name="G7_2普通被害">#REF!</definedName>
    <definedName name="G7_2複層林改良改良">#REF!</definedName>
    <definedName name="G7_2複層林改良植栽">#REF!</definedName>
    <definedName name="G7_2複層林改良地表かきおこし">#REF!</definedName>
    <definedName name="G7_2複層林改良播種">#REF!</definedName>
    <definedName name="G7_2複層林簡易作業路">#REF!</definedName>
    <definedName name="G7_2複層林樹下植栽等">#REF!</definedName>
    <definedName name="G7_2複層林植栽型下刈">#REF!</definedName>
    <definedName name="G7_2複層林植栽型除・間伐">#REF!</definedName>
    <definedName name="G7_2複層林植栽型雪起こし">#REF!</definedName>
    <definedName name="G7_2複層林植栽型倒木起こし">#REF!</definedName>
    <definedName name="G7_2複層林人工林整理伐">#REF!</definedName>
    <definedName name="G7_2複層林整理伐">#REF!</definedName>
    <definedName name="G7_2複層林長期間作業路">#REF!</definedName>
    <definedName name="G7_2複層林天然型下刈">#REF!</definedName>
    <definedName name="G7_2複層林天然型除・間伐">#REF!</definedName>
    <definedName name="G7_2複層林天然型雪起こし">#REF!</definedName>
    <definedName name="G7_2防火施設整備">#REF!</definedName>
    <definedName name="G7_2誘導伐枝払い">#REF!</definedName>
    <definedName name="G7_2誘導伐抜き伐り">#REF!</definedName>
    <definedName name="G7_2用地等取得">#REF!</definedName>
    <definedName name="G7_2林床保全整備">#REF!</definedName>
    <definedName name="G7_2路網整備">#REF!</definedName>
    <definedName name="G7_3その他森林整備">#REF!</definedName>
    <definedName name="G7_3その他整備">#REF!</definedName>
    <definedName name="G7_3衛生伐">#REF!</definedName>
    <definedName name="G7_3拡大造林">#REF!</definedName>
    <definedName name="G7_3機能増進簡易作業路">#REF!</definedName>
    <definedName name="G7_3機能増進枝払い">#REF!</definedName>
    <definedName name="G7_3機能増進除伐">#REF!</definedName>
    <definedName name="G7_3機能増進長期間作業路">#REF!</definedName>
    <definedName name="G7_3機能増進抜き伐り">#REF!</definedName>
    <definedName name="G7_3渓流林整備">#REF!</definedName>
    <definedName name="G7_3指定被害">#REF!</definedName>
    <definedName name="G7_3受光伐枝払い">#REF!</definedName>
    <definedName name="G7_3受光伐抜き伐り">#REF!</definedName>
    <definedName name="G7_3単層林改良">#REF!</definedName>
    <definedName name="G7_3単層林簡易作業路">#REF!</definedName>
    <definedName name="G7_3単層林植栽型下刈">#REF!</definedName>
    <definedName name="G7_3単層林植栽型間伐">#REF!</definedName>
    <definedName name="G7_3単層林植栽型枝打ち等">#REF!</definedName>
    <definedName name="G7_3単層林植栽型除伐">#REF!</definedName>
    <definedName name="G7_3単層林植栽型雪起こし">#REF!</definedName>
    <definedName name="G7_3単層林植栽型倒木起こし">#REF!</definedName>
    <definedName name="G7_3単層林整理伐">#REF!</definedName>
    <definedName name="G7_3単層林長期間作業路">#REF!</definedName>
    <definedName name="G7_3単層林天然型下刈">#REF!</definedName>
    <definedName name="G7_3単層林天然型除・間伐">#REF!</definedName>
    <definedName name="G7_3単層林天然型雪起こし">#REF!</definedName>
    <definedName name="G7_3長期育成改良">#REF!</definedName>
    <definedName name="G7_3長期育成簡易作業路">#REF!</definedName>
    <definedName name="G7_3長期育成樹下植栽等">#REF!</definedName>
    <definedName name="G7_3長期育成植栽型下刈">#REF!</definedName>
    <definedName name="G7_3長期育成植栽型除・間伐">#REF!</definedName>
    <definedName name="G7_3長期育成植栽型雪起こし">#REF!</definedName>
    <definedName name="G7_3長期育成植栽型倒木起こし">#REF!</definedName>
    <definedName name="G7_3長期育成長期間作業路">#REF!</definedName>
    <definedName name="G7_3長期育成天然型下刈">#REF!</definedName>
    <definedName name="G7_3長期育成天然型除・間伐">#REF!</definedName>
    <definedName name="G7_3長期育成天然型雪起こし">#REF!</definedName>
    <definedName name="G7_3鳥獣害防止施設">#REF!</definedName>
    <definedName name="G7_3伐採前特殊地拵">#REF!</definedName>
    <definedName name="G7_3伐跡地">#REF!</definedName>
    <definedName name="G7_3付帯施設整備">#REF!</definedName>
    <definedName name="G7_3普通被害">#REF!</definedName>
    <definedName name="G7_3複層林改良改良">#REF!</definedName>
    <definedName name="G7_3複層林改良植栽">#REF!</definedName>
    <definedName name="G7_3複層林改良地表かきおこし">#REF!</definedName>
    <definedName name="G7_3複層林改良播種">#REF!</definedName>
    <definedName name="G7_3複層林簡易作業路">#REF!</definedName>
    <definedName name="G7_3複層林樹下植栽等">#REF!</definedName>
    <definedName name="G7_3複層林植栽型下刈">#REF!</definedName>
    <definedName name="G7_3複層林植栽型除・間伐">#REF!</definedName>
    <definedName name="G7_3複層林植栽型雪起こし">#REF!</definedName>
    <definedName name="G7_3複層林植栽型倒木起こし">#REF!</definedName>
    <definedName name="G7_3複層林人工林整理伐">#REF!</definedName>
    <definedName name="G7_3複層林整理伐">#REF!</definedName>
    <definedName name="G7_3複層林長期間作業路">#REF!</definedName>
    <definedName name="G7_3複層林天然型下刈">#REF!</definedName>
    <definedName name="G7_3複層林天然型除・間伐">#REF!</definedName>
    <definedName name="G7_3複層林天然型雪起こし">#REF!</definedName>
    <definedName name="G7_3防火施設整備">#REF!</definedName>
    <definedName name="G7_3誘導伐枝払い">#REF!</definedName>
    <definedName name="G7_3誘導伐抜き伐り">#REF!</definedName>
    <definedName name="G7_3用地等取得">#REF!</definedName>
    <definedName name="G7_3林床保全整備">#REF!</definedName>
    <definedName name="G7_3路網整備">#REF!</definedName>
    <definedName name="G7_4その他森林整備">#REF!</definedName>
    <definedName name="G7_4その他整備">#REF!</definedName>
    <definedName name="G7_4衛生伐">#REF!</definedName>
    <definedName name="G7_4拡大造林">#REF!</definedName>
    <definedName name="G7_4機能増進簡易作業路">#REF!</definedName>
    <definedName name="G7_4機能増進枝払い">#REF!</definedName>
    <definedName name="G7_4機能増進除伐">#REF!</definedName>
    <definedName name="G7_4機能増進長期間作業路">#REF!</definedName>
    <definedName name="G7_4機能増進抜き伐り">#REF!</definedName>
    <definedName name="G7_4渓流林整備">#REF!</definedName>
    <definedName name="G7_4指定被害">#REF!</definedName>
    <definedName name="G7_4受光伐枝払い">#REF!</definedName>
    <definedName name="G7_4受光伐抜き伐り">#REF!</definedName>
    <definedName name="G7_4単層林改良">#REF!</definedName>
    <definedName name="G7_4単層林簡易作業路">#REF!</definedName>
    <definedName name="G7_4単層林植栽型下刈">#REF!</definedName>
    <definedName name="G7_4単層林植栽型間伐">#REF!</definedName>
    <definedName name="G7_4単層林植栽型枝打ち等">#REF!</definedName>
    <definedName name="G7_4単層林植栽型除伐">#REF!</definedName>
    <definedName name="G7_4単層林植栽型雪起こし">#REF!</definedName>
    <definedName name="G7_4単層林植栽型倒木起こし">#REF!</definedName>
    <definedName name="G7_4単層林整理伐">#REF!</definedName>
    <definedName name="G7_4単層林長期間作業路">#REF!</definedName>
    <definedName name="G7_4単層林天然型下刈">#REF!</definedName>
    <definedName name="G7_4単層林天然型除・間伐">#REF!</definedName>
    <definedName name="G7_4単層林天然型雪起こし">#REF!</definedName>
    <definedName name="G7_4長期育成改良">#REF!</definedName>
    <definedName name="G7_4長期育成簡易作業路">#REF!</definedName>
    <definedName name="G7_4長期育成樹下植栽等">#REF!</definedName>
    <definedName name="G7_4長期育成植栽型下刈">#REF!</definedName>
    <definedName name="G7_4長期育成植栽型除・間伐">#REF!</definedName>
    <definedName name="G7_4長期育成植栽型雪起こし">#REF!</definedName>
    <definedName name="G7_4長期育成植栽型倒木起こし">#REF!</definedName>
    <definedName name="G7_4長期育成長期間作業路">#REF!</definedName>
    <definedName name="G7_4長期育成天然型下刈">#REF!</definedName>
    <definedName name="G7_4長期育成天然型除・間伐">#REF!</definedName>
    <definedName name="G7_4長期育成天然型雪起こし">#REF!</definedName>
    <definedName name="G7_4鳥獣害防止施設">#REF!</definedName>
    <definedName name="G7_4伐採前特殊地拵">#REF!</definedName>
    <definedName name="G7_4伐跡地">#REF!</definedName>
    <definedName name="G7_4付帯施設整備">#REF!</definedName>
    <definedName name="G7_4普通被害">#REF!</definedName>
    <definedName name="G7_4複層林改良改良">#REF!</definedName>
    <definedName name="G7_4複層林改良植栽">#REF!</definedName>
    <definedName name="G7_4複層林改良地表かきおこし">#REF!</definedName>
    <definedName name="G7_4複層林改良播種">#REF!</definedName>
    <definedName name="G7_4複層林簡易作業路">#REF!</definedName>
    <definedName name="G7_4複層林樹下植栽等">#REF!</definedName>
    <definedName name="G7_4複層林植栽型下刈">#REF!</definedName>
    <definedName name="G7_4複層林植栽型除・間伐">#REF!</definedName>
    <definedName name="G7_4複層林植栽型雪起こし">#REF!</definedName>
    <definedName name="G7_4複層林植栽型倒木起こし">#REF!</definedName>
    <definedName name="G7_4複層林人工林整理伐">#REF!</definedName>
    <definedName name="G7_4複層林整理伐">#REF!</definedName>
    <definedName name="G7_4複層林長期間作業路">#REF!</definedName>
    <definedName name="G7_4複層林天然型下刈">#REF!</definedName>
    <definedName name="G7_4複層林天然型除・間伐">#REF!</definedName>
    <definedName name="G7_4複層林天然型雪起こし">#REF!</definedName>
    <definedName name="G7_4防火施設整備">#REF!</definedName>
    <definedName name="G7_4誘導伐枝払い">#REF!</definedName>
    <definedName name="G7_4誘導伐抜き伐り">#REF!</definedName>
    <definedName name="G7_4用地等取得">#REF!</definedName>
    <definedName name="G7_4林床保全整備">#REF!</definedName>
    <definedName name="G7_4路網整備">#REF!</definedName>
    <definedName name="G7_5その他森林整備">#REF!</definedName>
    <definedName name="G7_5その他整備">#REF!</definedName>
    <definedName name="G7_5衛生伐">#REF!</definedName>
    <definedName name="G7_5拡大造林">#REF!</definedName>
    <definedName name="G7_5機能増進簡易作業路">#REF!</definedName>
    <definedName name="G7_5機能増進枝払い">#REF!</definedName>
    <definedName name="G7_5機能増進除伐">#REF!</definedName>
    <definedName name="G7_5機能増進長期間作業路">#REF!</definedName>
    <definedName name="G7_5機能増進抜き伐り">#REF!</definedName>
    <definedName name="G7_5渓流林整備">#REF!</definedName>
    <definedName name="G7_5指定被害">#REF!</definedName>
    <definedName name="G7_5受光伐枝払い">#REF!</definedName>
    <definedName name="G7_5受光伐抜き伐り">#REF!</definedName>
    <definedName name="G7_5単層林改良">#REF!</definedName>
    <definedName name="G7_5単層林簡易作業路">#REF!</definedName>
    <definedName name="G7_5単層林植栽型下刈">#REF!</definedName>
    <definedName name="G7_5単層林植栽型間伐">#REF!</definedName>
    <definedName name="G7_5単層林植栽型枝打ち等">#REF!</definedName>
    <definedName name="G7_5単層林植栽型除伐">#REF!</definedName>
    <definedName name="G7_5単層林植栽型雪起こし">#REF!</definedName>
    <definedName name="G7_5単層林植栽型倒木起こし">#REF!</definedName>
    <definedName name="G7_5単層林整理伐">#REF!</definedName>
    <definedName name="G7_5単層林長期間作業路">#REF!</definedName>
    <definedName name="G7_5単層林天然型下刈">#REF!</definedName>
    <definedName name="G7_5単層林天然型除・間伐">#REF!</definedName>
    <definedName name="G7_5単層林天然型雪起こし">#REF!</definedName>
    <definedName name="G7_5長期育成改良">#REF!</definedName>
    <definedName name="G7_5長期育成簡易作業路">#REF!</definedName>
    <definedName name="G7_5長期育成樹下植栽等">#REF!</definedName>
    <definedName name="G7_5長期育成植栽型下刈">#REF!</definedName>
    <definedName name="G7_5長期育成植栽型除・間伐">#REF!</definedName>
    <definedName name="G7_5長期育成植栽型雪起こし">#REF!</definedName>
    <definedName name="G7_5長期育成植栽型倒木起こし">#REF!</definedName>
    <definedName name="G7_5長期育成長期間作業路">#REF!</definedName>
    <definedName name="G7_5長期育成天然型下刈">#REF!</definedName>
    <definedName name="G7_5長期育成天然型除・間伐">#REF!</definedName>
    <definedName name="G7_5長期育成天然型雪起こし">#REF!</definedName>
    <definedName name="G7_5鳥獣害防止施設">#REF!</definedName>
    <definedName name="G7_5伐採前特殊地拵">#REF!</definedName>
    <definedName name="G7_5伐跡地">#REF!</definedName>
    <definedName name="G7_5付帯施設整備">#REF!</definedName>
    <definedName name="G7_5普通被害">#REF!</definedName>
    <definedName name="G7_5複層林改良改良">#REF!</definedName>
    <definedName name="G7_5複層林改良植栽">#REF!</definedName>
    <definedName name="G7_5複層林改良地表かきおこし">#REF!</definedName>
    <definedName name="G7_5複層林改良播種">#REF!</definedName>
    <definedName name="G7_5複層林簡易作業路">#REF!</definedName>
    <definedName name="G7_5複層林樹下植栽等">#REF!</definedName>
    <definedName name="G7_5複層林植栽型下刈">#REF!</definedName>
    <definedName name="G7_5複層林植栽型除・間伐">#REF!</definedName>
    <definedName name="G7_5複層林植栽型雪起こし">#REF!</definedName>
    <definedName name="G7_5複層林植栽型倒木起こし">#REF!</definedName>
    <definedName name="G7_5複層林人工林整理伐">#REF!</definedName>
    <definedName name="G7_5複層林整理伐">#REF!</definedName>
    <definedName name="G7_5複層林長期間作業路">#REF!</definedName>
    <definedName name="G7_5複層林天然型下刈">#REF!</definedName>
    <definedName name="G7_5複層林天然型除・間伐">#REF!</definedName>
    <definedName name="G7_5複層林天然型雪起こし">#REF!</definedName>
    <definedName name="G7_5防火施設整備">#REF!</definedName>
    <definedName name="G7_5誘導伐枝払い">#REF!</definedName>
    <definedName name="G7_5誘導伐抜き伐り">#REF!</definedName>
    <definedName name="G7_5用地等取得">#REF!</definedName>
    <definedName name="G7_5林床保全整備">#REF!</definedName>
    <definedName name="G7_5路網整備">#REF!</definedName>
    <definedName name="G78ヘッダー">#REF!</definedName>
    <definedName name="G78合計">#REF!</definedName>
    <definedName name="G78小計">#REF!</definedName>
    <definedName name="G78明細_1">#REF!</definedName>
    <definedName name="G78明細_10">#REF!</definedName>
    <definedName name="G78明細_11">#REF!</definedName>
    <definedName name="G78明細_12">#REF!</definedName>
    <definedName name="G78明細_13">#REF!</definedName>
    <definedName name="G78明細_14">#REF!</definedName>
    <definedName name="G78明細_15">#REF!</definedName>
    <definedName name="G78明細_2">#REF!</definedName>
    <definedName name="G78明細_3">#REF!</definedName>
    <definedName name="G78明細_4">#REF!</definedName>
    <definedName name="G78明細_5">#REF!</definedName>
    <definedName name="G78明細_6">#REF!</definedName>
    <definedName name="G78明細_7">#REF!</definedName>
    <definedName name="G78明細_8">#REF!</definedName>
    <definedName name="G78明細_9">#REF!</definedName>
    <definedName name="G7ヘッダー">#REF!</definedName>
    <definedName name="G7ヘッダー2">#REF!</definedName>
    <definedName name="G7都道府県名">#REF!</definedName>
    <definedName name="G87明細_1">[1]造林補助金台帳!#REF!</definedName>
    <definedName name="G87明細_10">[1]造林補助金台帳!#REF!</definedName>
    <definedName name="G87明細_100">[1]造林補助金台帳!#REF!</definedName>
    <definedName name="G87明細_11">[1]造林補助金台帳!#REF!</definedName>
    <definedName name="G87明細_12">[1]造林補助金台帳!#REF!</definedName>
    <definedName name="G87明細_13">[1]造林補助金台帳!#REF!</definedName>
    <definedName name="G87明細_14">[1]造林補助金台帳!#REF!</definedName>
    <definedName name="G87明細_15">[1]造林補助金台帳!#REF!</definedName>
    <definedName name="G87明細_16">[1]造林補助金台帳!#REF!</definedName>
    <definedName name="G87明細_17">[1]造林補助金台帳!#REF!</definedName>
    <definedName name="G87明細_18">[1]造林補助金台帳!#REF!</definedName>
    <definedName name="G87明細_19">[1]造林補助金台帳!#REF!</definedName>
    <definedName name="G87明細_2">[1]造林補助金台帳!#REF!</definedName>
    <definedName name="G87明細_20">[1]造林補助金台帳!#REF!</definedName>
    <definedName name="G87明細_200">[1]造林補助金台帳!#REF!</definedName>
    <definedName name="G87明細_21">[1]造林補助金台帳!#REF!</definedName>
    <definedName name="G87明細_22">[1]造林補助金台帳!#REF!</definedName>
    <definedName name="G87明細_23">[1]造林補助金台帳!#REF!</definedName>
    <definedName name="G87明細_24">[1]造林補助金台帳!#REF!</definedName>
    <definedName name="G87明細_25">[1]造林補助金台帳!#REF!</definedName>
    <definedName name="G87明細_3">[1]造林補助金台帳!#REF!</definedName>
    <definedName name="G87明細_4">[1]造林補助金台帳!#REF!</definedName>
    <definedName name="G87明細_5">[1]造林補助金台帳!#REF!</definedName>
    <definedName name="G87明細_6">[1]造林補助金台帳!#REF!</definedName>
    <definedName name="G87明細_7">[1]造林補助金台帳!#REF!</definedName>
    <definedName name="G87明細_8">[1]造林補助金台帳!#REF!</definedName>
    <definedName name="G87明細_9">[1]造林補助金台帳!#REF!</definedName>
    <definedName name="G8ヘッダー">#REF!</definedName>
    <definedName name="G8ヘッダー2">#REF!</definedName>
    <definedName name="G8計1">#REF!</definedName>
    <definedName name="G8計2">#REF!</definedName>
    <definedName name="G8計3">#REF!</definedName>
    <definedName name="G8計4">#REF!</definedName>
    <definedName name="G8計5">#REF!</definedName>
    <definedName name="G8計6">#REF!</definedName>
    <definedName name="G8計7">#REF!</definedName>
    <definedName name="G8計8">#REF!</definedName>
    <definedName name="G8県1">#REF!</definedName>
    <definedName name="G8県2">#REF!</definedName>
    <definedName name="G8県3">#REF!</definedName>
    <definedName name="G8県4">#REF!</definedName>
    <definedName name="G8県5">#REF!</definedName>
    <definedName name="G8県6">#REF!</definedName>
    <definedName name="G8県7">#REF!</definedName>
    <definedName name="G8県8">#REF!</definedName>
    <definedName name="G8個人・任意団体1">#REF!</definedName>
    <definedName name="G8個人・任意団体2">#REF!</definedName>
    <definedName name="G8個人・任意団体3">#REF!</definedName>
    <definedName name="G8個人・任意団体4">#REF!</definedName>
    <definedName name="G8個人・任意団体5">#REF!</definedName>
    <definedName name="G8個人・任意団体6">#REF!</definedName>
    <definedName name="G8個人・任意団体7">#REF!</definedName>
    <definedName name="G8個人・任意団体8">#REF!</definedName>
    <definedName name="G8交付日1">#REF!</definedName>
    <definedName name="G8交付日2">#REF!</definedName>
    <definedName name="G8交付日3">#REF!</definedName>
    <definedName name="G8交付日4">#REF!</definedName>
    <definedName name="G8交付日5">#REF!</definedName>
    <definedName name="G8交付日6">#REF!</definedName>
    <definedName name="G8交付日7">#REF!</definedName>
    <definedName name="G8交付日8">#REF!</definedName>
    <definedName name="G8市町村1">#REF!</definedName>
    <definedName name="G8市町村2">#REF!</definedName>
    <definedName name="G8市町村3">#REF!</definedName>
    <definedName name="G8市町村4">#REF!</definedName>
    <definedName name="G8市町村5">#REF!</definedName>
    <definedName name="G8市町村6">#REF!</definedName>
    <definedName name="G8市町村7">#REF!</definedName>
    <definedName name="G8市町村8">#REF!</definedName>
    <definedName name="G8事業名_1">#REF!</definedName>
    <definedName name="G8事業名_2">#REF!</definedName>
    <definedName name="G8事業名_3">#REF!</definedName>
    <definedName name="G8事業名_4">#REF!</definedName>
    <definedName name="G8事業名_5">#REF!</definedName>
    <definedName name="G8事業名_6">#REF!</definedName>
    <definedName name="G8事業名_7">#REF!</definedName>
    <definedName name="G8事業名_8">#REF!</definedName>
    <definedName name="G8森林組合1">#REF!</definedName>
    <definedName name="G8森林組合2">#REF!</definedName>
    <definedName name="G8森林組合3">#REF!</definedName>
    <definedName name="G8森林組合4">#REF!</definedName>
    <definedName name="G8森林組合5">#REF!</definedName>
    <definedName name="G8森林組合6">#REF!</definedName>
    <definedName name="G8森林組合7">#REF!</definedName>
    <definedName name="G8森林組合8">#REF!</definedName>
    <definedName name="G8林業公社1">#REF!</definedName>
    <definedName name="G8林業公社2">#REF!</definedName>
    <definedName name="G8林業公社3">#REF!</definedName>
    <definedName name="G8林業公社4">#REF!</definedName>
    <definedName name="G8林業公社5">#REF!</definedName>
    <definedName name="G8林業公社6">#REF!</definedName>
    <definedName name="G8林業公社7">#REF!</definedName>
    <definedName name="G8林業公社8">#REF!</definedName>
    <definedName name="G9_10改良植栽">#REF!</definedName>
    <definedName name="G9_10拡大造林その他">#REF!</definedName>
    <definedName name="G9_10拡大造林天喬">#REF!</definedName>
    <definedName name="G9_10指定被害地">#REF!</definedName>
    <definedName name="G9_10上層木アテ">#REF!</definedName>
    <definedName name="G9_10上層木スギ">#REF!</definedName>
    <definedName name="G9_10上層木ヒノキ等">#REF!</definedName>
    <definedName name="G9_10伐跡地">#REF!</definedName>
    <definedName name="G9_10普通被害地">#REF!</definedName>
    <definedName name="G9_11改良植栽">#REF!</definedName>
    <definedName name="G9_11拡大造林その他">#REF!</definedName>
    <definedName name="G9_11拡大造林天喬">#REF!</definedName>
    <definedName name="G9_11指定被害地">#REF!</definedName>
    <definedName name="G9_11上層木アテ">#REF!</definedName>
    <definedName name="G9_11上層木スギ">#REF!</definedName>
    <definedName name="G9_11上層木ヒノキ等">#REF!</definedName>
    <definedName name="G9_11伐跡地">#REF!</definedName>
    <definedName name="G9_11普通被害地">#REF!</definedName>
    <definedName name="G9_12改良植栽">#REF!</definedName>
    <definedName name="G9_12拡大造林その他">#REF!</definedName>
    <definedName name="G9_12拡大造林天喬">#REF!</definedName>
    <definedName name="G9_12指定被害地">#REF!</definedName>
    <definedName name="G9_12上層木アテ">#REF!</definedName>
    <definedName name="G9_12上層木スギ">#REF!</definedName>
    <definedName name="G9_12上層木ヒノキ等">#REF!</definedName>
    <definedName name="G9_12伐跡地">#REF!</definedName>
    <definedName name="G9_12普通被害地">#REF!</definedName>
    <definedName name="G9_13改良植栽">#REF!</definedName>
    <definedName name="G9_13拡大造林その他">#REF!</definedName>
    <definedName name="G9_13拡大造林天喬">#REF!</definedName>
    <definedName name="G9_13指定被害地">#REF!</definedName>
    <definedName name="G9_13上層木アテ">#REF!</definedName>
    <definedName name="G9_13上層木スギ">#REF!</definedName>
    <definedName name="G9_13上層木ヒノキ等">#REF!</definedName>
    <definedName name="G9_13伐跡地">#REF!</definedName>
    <definedName name="G9_13普通被害地">#REF!</definedName>
    <definedName name="G9_14改良植栽">#REF!</definedName>
    <definedName name="G9_14拡大造林その他">#REF!</definedName>
    <definedName name="G9_14拡大造林天喬">#REF!</definedName>
    <definedName name="G9_14指定被害地">#REF!</definedName>
    <definedName name="G9_14上層木アテ">#REF!</definedName>
    <definedName name="G9_14上層木スギ">#REF!</definedName>
    <definedName name="G9_14上層木ヒノキ等">#REF!</definedName>
    <definedName name="G9_14伐跡地">#REF!</definedName>
    <definedName name="G9_14普通被害地">#REF!</definedName>
    <definedName name="G9_15改良植栽">#REF!</definedName>
    <definedName name="G9_15拡大造林その他">#REF!</definedName>
    <definedName name="G9_15拡大造林天喬">#REF!</definedName>
    <definedName name="G9_15指定被害地">#REF!</definedName>
    <definedName name="G9_15上層木アテ">#REF!</definedName>
    <definedName name="G9_15上層木スギ">#REF!</definedName>
    <definedName name="G9_15上層木ヒノキ等">#REF!</definedName>
    <definedName name="G9_15伐跡地">#REF!</definedName>
    <definedName name="G9_15普通被害地">#REF!</definedName>
    <definedName name="G9_16改良植栽">#REF!</definedName>
    <definedName name="G9_16拡大造林その他">#REF!</definedName>
    <definedName name="G9_16拡大造林天喬">#REF!</definedName>
    <definedName name="G9_16指定被害地">#REF!</definedName>
    <definedName name="G9_16上層木アテ">#REF!</definedName>
    <definedName name="G9_16上層木スギ">#REF!</definedName>
    <definedName name="G9_16上層木ヒノキ等">#REF!</definedName>
    <definedName name="G9_16伐跡地">#REF!</definedName>
    <definedName name="G9_16普通被害地">#REF!</definedName>
    <definedName name="G9_17改良植栽">#REF!</definedName>
    <definedName name="G9_17拡大造林その他">#REF!</definedName>
    <definedName name="G9_17拡大造林天喬">#REF!</definedName>
    <definedName name="G9_17指定被害地">#REF!</definedName>
    <definedName name="G9_17上層木アテ">#REF!</definedName>
    <definedName name="G9_17上層木スギ">#REF!</definedName>
    <definedName name="G9_17上層木ヒノキ等">#REF!</definedName>
    <definedName name="G9_17伐跡地">#REF!</definedName>
    <definedName name="G9_17普通被害地">#REF!</definedName>
    <definedName name="G9_18改良植栽">#REF!</definedName>
    <definedName name="G9_18拡大造林その他">#REF!</definedName>
    <definedName name="G9_18拡大造林天喬">#REF!</definedName>
    <definedName name="G9_18指定被害地">#REF!</definedName>
    <definedName name="G9_18上層木アテ">#REF!</definedName>
    <definedName name="G9_18上層木スギ">#REF!</definedName>
    <definedName name="G9_18上層木ヒノキ等">#REF!</definedName>
    <definedName name="G9_18伐跡地">#REF!</definedName>
    <definedName name="G9_18普通被害地">#REF!</definedName>
    <definedName name="G9_19改良植栽">#REF!</definedName>
    <definedName name="G9_19拡大造林その他">#REF!</definedName>
    <definedName name="G9_19拡大造林天喬">#REF!</definedName>
    <definedName name="G9_19指定被害地">#REF!</definedName>
    <definedName name="G9_19上層木アテ">#REF!</definedName>
    <definedName name="G9_19上層木スギ">#REF!</definedName>
    <definedName name="G9_19上層木ヒノキ等">#REF!</definedName>
    <definedName name="G9_19伐跡地">#REF!</definedName>
    <definedName name="G9_19普通被害地">#REF!</definedName>
    <definedName name="G9_1改良植栽">#REF!</definedName>
    <definedName name="G9_1拡大造林その他">#REF!</definedName>
    <definedName name="G9_1拡大造林天喬">#REF!</definedName>
    <definedName name="G9_1指定被害地">#REF!</definedName>
    <definedName name="G9_1上層木アテ">#REF!</definedName>
    <definedName name="G9_1上層木スギ">#REF!</definedName>
    <definedName name="G9_1上層木ヒノキ等">#REF!</definedName>
    <definedName name="G9_1伐跡地">#REF!</definedName>
    <definedName name="G9_1普通被害地">#REF!</definedName>
    <definedName name="G9_20改良植栽">#REF!</definedName>
    <definedName name="G9_20拡大造林その他">#REF!</definedName>
    <definedName name="G9_20拡大造林天喬">#REF!</definedName>
    <definedName name="G9_20指定被害地">#REF!</definedName>
    <definedName name="G9_20上層木アテ">#REF!</definedName>
    <definedName name="G9_20上層木スギ">#REF!</definedName>
    <definedName name="G9_20上層木ヒノキ等">#REF!</definedName>
    <definedName name="G9_20伐跡地">#REF!</definedName>
    <definedName name="G9_20普通被害地">#REF!</definedName>
    <definedName name="G9_2改良植栽">#REF!</definedName>
    <definedName name="G9_2拡大造林その他">#REF!</definedName>
    <definedName name="G9_2拡大造林天喬">#REF!</definedName>
    <definedName name="G9_2指定被害地">#REF!</definedName>
    <definedName name="G9_2上層木アテ">#REF!</definedName>
    <definedName name="G9_2上層木スギ">#REF!</definedName>
    <definedName name="G9_2上層木ヒノキ等">#REF!</definedName>
    <definedName name="G9_2伐跡地">#REF!</definedName>
    <definedName name="G9_2普通被害地">#REF!</definedName>
    <definedName name="G9_3改良植栽">#REF!</definedName>
    <definedName name="G9_3拡大造林その他">#REF!</definedName>
    <definedName name="G9_3拡大造林天喬">#REF!</definedName>
    <definedName name="G9_3指定被害地">#REF!</definedName>
    <definedName name="G9_3上層木アテ">#REF!</definedName>
    <definedName name="G9_3上層木スギ">#REF!</definedName>
    <definedName name="G9_3上層木ヒノキ等">#REF!</definedName>
    <definedName name="G9_3伐跡地">#REF!</definedName>
    <definedName name="G9_3普通被害地">#REF!</definedName>
    <definedName name="G9_4改良植栽">#REF!</definedName>
    <definedName name="G9_4拡大造林その他">#REF!</definedName>
    <definedName name="G9_4拡大造林天喬">#REF!</definedName>
    <definedName name="G9_4指定被害地">#REF!</definedName>
    <definedName name="G9_4上層木アテ">#REF!</definedName>
    <definedName name="G9_4上層木スギ">#REF!</definedName>
    <definedName name="G9_4上層木ヒノキ等">#REF!</definedName>
    <definedName name="G9_4伐跡地">#REF!</definedName>
    <definedName name="G9_4普通被害地">#REF!</definedName>
    <definedName name="G9_5改良植栽">#REF!</definedName>
    <definedName name="G9_5拡大造林その他">#REF!</definedName>
    <definedName name="G9_5拡大造林天喬">#REF!</definedName>
    <definedName name="G9_5指定被害地">#REF!</definedName>
    <definedName name="G9_5上層木アテ">#REF!</definedName>
    <definedName name="G9_5上層木スギ">#REF!</definedName>
    <definedName name="G9_5上層木ヒノキ等">#REF!</definedName>
    <definedName name="G9_5伐跡地">#REF!</definedName>
    <definedName name="G9_5普通被害地">#REF!</definedName>
    <definedName name="G9_6改良植栽">#REF!</definedName>
    <definedName name="G9_6拡大造林その他">#REF!</definedName>
    <definedName name="G9_6拡大造林天喬">#REF!</definedName>
    <definedName name="G9_6指定被害地">#REF!</definedName>
    <definedName name="G9_6上層木アテ">#REF!</definedName>
    <definedName name="G9_6上層木スギ">#REF!</definedName>
    <definedName name="G9_6上層木ヒノキ等">#REF!</definedName>
    <definedName name="G9_6伐跡地">#REF!</definedName>
    <definedName name="G9_6普通被害地">#REF!</definedName>
    <definedName name="G9_7改良植栽">#REF!</definedName>
    <definedName name="G9_7拡大造林その他">#REF!</definedName>
    <definedName name="G9_7拡大造林天喬">#REF!</definedName>
    <definedName name="G9_7指定被害地">#REF!</definedName>
    <definedName name="G9_7上層木アテ">#REF!</definedName>
    <definedName name="G9_7上層木スギ">#REF!</definedName>
    <definedName name="G9_7上層木ヒノキ等">#REF!</definedName>
    <definedName name="G9_7伐跡地">#REF!</definedName>
    <definedName name="G9_7普通被害地">#REF!</definedName>
    <definedName name="G9_8改良植栽">#REF!</definedName>
    <definedName name="G9_8拡大造林その他">#REF!</definedName>
    <definedName name="G9_8拡大造林天喬">#REF!</definedName>
    <definedName name="G9_8指定被害地">#REF!</definedName>
    <definedName name="G9_8上層木アテ">#REF!</definedName>
    <definedName name="G9_8上層木スギ">#REF!</definedName>
    <definedName name="G9_8上層木ヒノキ等">#REF!</definedName>
    <definedName name="G9_8伐跡地">#REF!</definedName>
    <definedName name="G9_8普通被害地">#REF!</definedName>
    <definedName name="G9_9改良植栽">#REF!</definedName>
    <definedName name="G9_9拡大造林その他">#REF!</definedName>
    <definedName name="G9_9拡大造林天喬">#REF!</definedName>
    <definedName name="G9_9指定被害地">#REF!</definedName>
    <definedName name="G9_9上層木アテ">#REF!</definedName>
    <definedName name="G9_9上層木スギ">#REF!</definedName>
    <definedName name="G9_9上層木ヒノキ等">#REF!</definedName>
    <definedName name="G9_9伐跡地">#REF!</definedName>
    <definedName name="G9_9普通被害地">#REF!</definedName>
    <definedName name="G9ヘッダー">#REF!</definedName>
    <definedName name="G9ヘッダー2">#REF!</definedName>
    <definedName name="_xlnm.Print_Area" localSheetId="0">間伐材供給促進事業実施要領_別記様式第５号の１_事業計画及び!$A$1:$AG$58</definedName>
    <definedName name="_xlnm.Print_Area" localSheetId="1">間伐材供給促進事業実施要領_別記様式第５号の１_事業費内訳!$A$1:$T$54</definedName>
    <definedName name="間伐地の確認">[2]リスト!$C$2:$C$3</definedName>
    <definedName name="検収方法">[2]リスト!$F$2:$F$4</definedName>
    <definedName name="公的森林整備推進事業">#REF!</definedName>
    <definedName name="合否">[2]リスト!$G$2:$G$3</definedName>
    <definedName name="査定主任">[2]リスト!$I$2:$I$5</definedName>
    <definedName name="作業種">[3]リスト!$B$2:$B$10</definedName>
    <definedName name="市町村">#REF!</definedName>
    <definedName name="市町村名">[4]list!$C$2:$C$8</definedName>
    <definedName name="氏名">[4]list!$B$2:$B$7</definedName>
    <definedName name="事_務_所">#REF!</definedName>
    <definedName name="事業名">[3]リスト!$C$2:$C$7</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4" l="1"/>
  <c r="M50" i="4" l="1"/>
  <c r="M51" i="4" s="1"/>
  <c r="K50" i="4"/>
  <c r="N44" i="4"/>
  <c r="K40" i="4"/>
  <c r="N34" i="4"/>
  <c r="N28" i="4"/>
  <c r="M26" i="4"/>
  <c r="K26" i="4"/>
  <c r="N20" i="4"/>
  <c r="N26" i="4" s="1"/>
  <c r="M19" i="4"/>
  <c r="K19" i="4"/>
  <c r="N19" i="4"/>
  <c r="N13" i="2"/>
  <c r="O13" i="2" s="1"/>
  <c r="Q13" i="2"/>
  <c r="K14" i="2"/>
  <c r="M14" i="2"/>
  <c r="N15" i="2"/>
  <c r="O15" i="2" s="1"/>
  <c r="Q15" i="2"/>
  <c r="K16" i="2"/>
  <c r="M16" i="2"/>
  <c r="Q18" i="2"/>
  <c r="AI18" i="2"/>
  <c r="AJ18" i="2"/>
  <c r="AJ20" i="2" s="1"/>
  <c r="Q19" i="2"/>
  <c r="AI19" i="2"/>
  <c r="Q20" i="2"/>
  <c r="AI20" i="2"/>
  <c r="K21" i="2"/>
  <c r="Q22" i="2"/>
  <c r="R22" i="2"/>
  <c r="AI22" i="2"/>
  <c r="AJ22" i="2"/>
  <c r="AJ24" i="2" s="1"/>
  <c r="Q23" i="2"/>
  <c r="R23" i="2"/>
  <c r="AI23" i="2"/>
  <c r="Q24" i="2"/>
  <c r="R24" i="2"/>
  <c r="AI24" i="2"/>
  <c r="K25" i="2"/>
  <c r="N30" i="2"/>
  <c r="Q30" i="2"/>
  <c r="N31" i="2"/>
  <c r="O31" i="2" s="1"/>
  <c r="Q31" i="2"/>
  <c r="K32" i="2"/>
  <c r="Q35" i="2"/>
  <c r="AI35" i="2"/>
  <c r="AJ35" i="2"/>
  <c r="K36" i="2"/>
  <c r="G40" i="2" s="1"/>
  <c r="Q37" i="2"/>
  <c r="AI37" i="2"/>
  <c r="AJ37" i="2"/>
  <c r="K38" i="2"/>
  <c r="Q39" i="2"/>
  <c r="AI39" i="2"/>
  <c r="Q40" i="2"/>
  <c r="Q41" i="2"/>
  <c r="K42" i="2"/>
  <c r="Q43" i="2"/>
  <c r="AI43" i="2"/>
  <c r="AI44" i="2" s="1"/>
  <c r="AI45" i="2" s="1"/>
  <c r="N45" i="2" s="1"/>
  <c r="O45" i="2" s="1"/>
  <c r="Q44" i="2"/>
  <c r="Q45" i="2"/>
  <c r="K46" i="2"/>
  <c r="N50" i="2"/>
  <c r="O50" i="2" s="1"/>
  <c r="Q50" i="2"/>
  <c r="N51" i="2"/>
  <c r="O51" i="2" s="1"/>
  <c r="Q51" i="2"/>
  <c r="N52" i="2"/>
  <c r="O52" i="2" s="1"/>
  <c r="Q52" i="2"/>
  <c r="N53" i="2"/>
  <c r="O53" i="2" s="1"/>
  <c r="Q53" i="2"/>
  <c r="N54" i="2"/>
  <c r="O54" i="2" s="1"/>
  <c r="Q54" i="2"/>
  <c r="N55" i="2"/>
  <c r="O55" i="2" s="1"/>
  <c r="Q55" i="2"/>
  <c r="K56" i="2"/>
  <c r="M56" i="2"/>
  <c r="K29" i="2" l="1"/>
  <c r="N16" i="2"/>
  <c r="N44" i="2"/>
  <c r="O44" i="2" s="1"/>
  <c r="K27" i="4"/>
  <c r="N27" i="4"/>
  <c r="M27" i="4"/>
  <c r="N50" i="4"/>
  <c r="N51" i="4" s="1"/>
  <c r="N40" i="4"/>
  <c r="S55" i="2"/>
  <c r="U55" i="2" s="1"/>
  <c r="N32" i="2"/>
  <c r="S50" i="2"/>
  <c r="U50" i="2" s="1"/>
  <c r="N37" i="2"/>
  <c r="N38" i="2" s="1"/>
  <c r="O38" i="2" s="1"/>
  <c r="AJ19" i="2"/>
  <c r="N19" i="2" s="1"/>
  <c r="O19" i="2" s="1"/>
  <c r="S52" i="2"/>
  <c r="U52" i="2" s="1"/>
  <c r="S45" i="2"/>
  <c r="AJ23" i="2"/>
  <c r="N23" i="2" s="1"/>
  <c r="O23" i="2" s="1"/>
  <c r="S23" i="2" s="1"/>
  <c r="M17" i="2"/>
  <c r="N35" i="2"/>
  <c r="O35" i="2" s="1"/>
  <c r="S35" i="2" s="1"/>
  <c r="S36" i="2" s="1"/>
  <c r="N14" i="2"/>
  <c r="N17" i="2" s="1"/>
  <c r="N20" i="2"/>
  <c r="O20" i="2" s="1"/>
  <c r="S44" i="2"/>
  <c r="S51" i="2"/>
  <c r="U51" i="2" s="1"/>
  <c r="S54" i="2"/>
  <c r="U54" i="2" s="1"/>
  <c r="N22" i="2"/>
  <c r="O22" i="2" s="1"/>
  <c r="N18" i="2"/>
  <c r="N26" i="2" s="1"/>
  <c r="K17" i="2"/>
  <c r="S31" i="2"/>
  <c r="U31" i="2" s="1"/>
  <c r="N56" i="2"/>
  <c r="S53" i="2"/>
  <c r="U53" i="2" s="1"/>
  <c r="S15" i="2"/>
  <c r="O16" i="2"/>
  <c r="O30" i="2"/>
  <c r="N24" i="2"/>
  <c r="O24" i="2" s="1"/>
  <c r="S24" i="2" s="1"/>
  <c r="O56" i="2"/>
  <c r="AI40" i="2"/>
  <c r="N39" i="2"/>
  <c r="S13" i="2"/>
  <c r="O14" i="2"/>
  <c r="N43" i="2"/>
  <c r="N27" i="2" l="1"/>
  <c r="N36" i="2"/>
  <c r="O36" i="2" s="1"/>
  <c r="O37" i="2"/>
  <c r="S37" i="2" s="1"/>
  <c r="S38" i="2" s="1"/>
  <c r="T38" i="2" s="1"/>
  <c r="S56" i="2"/>
  <c r="T56" i="2" s="1"/>
  <c r="N21" i="2"/>
  <c r="O18" i="2"/>
  <c r="S18" i="2" s="1"/>
  <c r="S19" i="2"/>
  <c r="S27" i="2" s="1"/>
  <c r="O27" i="2"/>
  <c r="N25" i="2"/>
  <c r="O28" i="2"/>
  <c r="S20" i="2"/>
  <c r="S28" i="2" s="1"/>
  <c r="N28" i="2"/>
  <c r="T36" i="2"/>
  <c r="S30" i="2"/>
  <c r="O32" i="2"/>
  <c r="S14" i="2"/>
  <c r="U13" i="2"/>
  <c r="U14" i="2" s="1"/>
  <c r="O25" i="2"/>
  <c r="S22" i="2"/>
  <c r="S25" i="2" s="1"/>
  <c r="T25" i="2" s="1"/>
  <c r="O39" i="2"/>
  <c r="S39" i="2" s="1"/>
  <c r="AI41" i="2"/>
  <c r="N41" i="2" s="1"/>
  <c r="O41" i="2" s="1"/>
  <c r="S41" i="2" s="1"/>
  <c r="N40" i="2"/>
  <c r="O40" i="2" s="1"/>
  <c r="S40" i="2" s="1"/>
  <c r="S16" i="2"/>
  <c r="T16" i="2" s="1"/>
  <c r="U15" i="2"/>
  <c r="U16" i="2" s="1"/>
  <c r="O43" i="2"/>
  <c r="S43" i="2" s="1"/>
  <c r="S46" i="2" s="1"/>
  <c r="T46" i="2" s="1"/>
  <c r="N46" i="2"/>
  <c r="O46" i="2" s="1"/>
  <c r="O17" i="2"/>
  <c r="O21" i="2" l="1"/>
  <c r="N29" i="2"/>
  <c r="N33" i="2" s="1"/>
  <c r="O26" i="2"/>
  <c r="O29" i="2" s="1"/>
  <c r="O33" i="2" s="1"/>
  <c r="U56" i="2"/>
  <c r="N42" i="2"/>
  <c r="S42" i="2"/>
  <c r="S21" i="2"/>
  <c r="T21" i="2" s="1"/>
  <c r="S26" i="2"/>
  <c r="S29" i="2" s="1"/>
  <c r="T29" i="2" s="1"/>
  <c r="U17" i="2"/>
  <c r="T14" i="2"/>
  <c r="T17" i="2" s="1"/>
  <c r="S17" i="2"/>
  <c r="U30" i="2"/>
  <c r="U32" i="2" s="1"/>
  <c r="S32" i="2"/>
  <c r="T32" i="2" s="1"/>
  <c r="M33" i="2" l="1"/>
  <c r="S33" i="2"/>
  <c r="T33" i="2"/>
  <c r="U33" i="2"/>
  <c r="U57" i="2" s="1"/>
  <c r="T42" i="2"/>
  <c r="T47" i="2" s="1"/>
  <c r="S47" i="2"/>
  <c r="O42" i="2"/>
  <c r="O47" i="2" s="1"/>
  <c r="O57" i="2" s="1"/>
  <c r="N47" i="2"/>
  <c r="N57" i="2"/>
  <c r="M57" i="2" l="1"/>
  <c r="T57" i="2"/>
  <c r="S5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tc={BA95CB25-A9FF-47DF-89C1-E46BA9F572F8}</author>
  </authors>
  <commentList>
    <comment ref="I15" authorId="0" shapeId="0" xr:uid="{BA95CB25-A9FF-47DF-89C1-E46BA9F572F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tc={C5FDF5BC-DC1A-4E41-A410-7F581694A95D}</author>
  </authors>
  <commentList>
    <comment ref="I20" authorId="0" shapeId="0" xr:uid="{C5FDF5BC-DC1A-4E41-A410-7F581694A95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路側擁壁、橋梁</t>
      </text>
    </comment>
  </commentList>
</comments>
</file>

<file path=xl/sharedStrings.xml><?xml version="1.0" encoding="utf-8"?>
<sst xmlns="http://schemas.openxmlformats.org/spreadsheetml/2006/main" count="296" uniqueCount="97">
  <si>
    <t>補助率</t>
    <rPh sb="0" eb="3">
      <t>ホジョリツ</t>
    </rPh>
    <phoneticPr fontId="3"/>
  </si>
  <si>
    <t>ｄ+ｅ+ｆ</t>
    <phoneticPr fontId="11"/>
  </si>
  <si>
    <t>事業費計</t>
  </si>
  <si>
    <t>ｆ</t>
    <phoneticPr fontId="11"/>
  </si>
  <si>
    <t>台</t>
    <rPh sb="0" eb="1">
      <t>ダイ</t>
    </rPh>
    <phoneticPr fontId="11"/>
  </si>
  <si>
    <t>計</t>
    <rPh sb="0" eb="1">
      <t>ケイ</t>
    </rPh>
    <phoneticPr fontId="11"/>
  </si>
  <si>
    <t>9/10</t>
    <phoneticPr fontId="3"/>
  </si>
  <si>
    <t>単位</t>
    <rPh sb="0" eb="2">
      <t>タンイ</t>
    </rPh>
    <phoneticPr fontId="11"/>
  </si>
  <si>
    <t>仕様及び規格</t>
    <rPh sb="0" eb="2">
      <t>シヨウ</t>
    </rPh>
    <rPh sb="2" eb="3">
      <t>オヨ</t>
    </rPh>
    <rPh sb="4" eb="6">
      <t>キカク</t>
    </rPh>
    <phoneticPr fontId="11"/>
  </si>
  <si>
    <t>メーカー機種名等</t>
    <phoneticPr fontId="11"/>
  </si>
  <si>
    <t>機械又は車両の種類</t>
    <phoneticPr fontId="11"/>
  </si>
  <si>
    <t>○森林作業道の作設
○伐採、搬出等施業
○材の搬出、運搬
に資する機械又は車両</t>
    <rPh sb="30" eb="31">
      <t>シ</t>
    </rPh>
    <rPh sb="33" eb="35">
      <t>キカイ</t>
    </rPh>
    <rPh sb="35" eb="36">
      <t>マタ</t>
    </rPh>
    <rPh sb="37" eb="39">
      <t>シャリョウ</t>
    </rPh>
    <phoneticPr fontId="11"/>
  </si>
  <si>
    <t>搬出間伐林業機械導入事業</t>
    <rPh sb="0" eb="2">
      <t>ハンシュツ</t>
    </rPh>
    <rPh sb="2" eb="4">
      <t>カンバツ</t>
    </rPh>
    <rPh sb="4" eb="6">
      <t>リンギョウ</t>
    </rPh>
    <rPh sb="6" eb="8">
      <t>キカイ</t>
    </rPh>
    <rPh sb="8" eb="10">
      <t>ドウニュウ</t>
    </rPh>
    <rPh sb="10" eb="12">
      <t>ジギョウ</t>
    </rPh>
    <phoneticPr fontId="11"/>
  </si>
  <si>
    <t>イ</t>
    <phoneticPr fontId="11"/>
  </si>
  <si>
    <t>ｅ</t>
    <phoneticPr fontId="11"/>
  </si>
  <si>
    <t>立方㍍</t>
    <rPh sb="0" eb="2">
      <t>リッポウ</t>
    </rPh>
    <phoneticPr fontId="3"/>
  </si>
  <si>
    <t>材積</t>
    <rPh sb="0" eb="2">
      <t>ザイセキ</t>
    </rPh>
    <phoneticPr fontId="3"/>
  </si>
  <si>
    <t>小計</t>
    <rPh sb="0" eb="2">
      <t>ショウケイ</t>
    </rPh>
    <phoneticPr fontId="3"/>
  </si>
  <si>
    <t>10/10</t>
    <phoneticPr fontId="3"/>
  </si>
  <si>
    <t>事業区域外
森林作業道敷地内</t>
    <rPh sb="0" eb="2">
      <t>ジギョウ</t>
    </rPh>
    <rPh sb="2" eb="4">
      <t>クイキ</t>
    </rPh>
    <rPh sb="4" eb="5">
      <t>ガイ</t>
    </rPh>
    <rPh sb="6" eb="8">
      <t>シンリン</t>
    </rPh>
    <rPh sb="8" eb="10">
      <t>サギョウ</t>
    </rPh>
    <rPh sb="10" eb="11">
      <t>ドウ</t>
    </rPh>
    <rPh sb="11" eb="13">
      <t>シキチ</t>
    </rPh>
    <rPh sb="13" eb="14">
      <t>ナイ</t>
    </rPh>
    <phoneticPr fontId="11"/>
  </si>
  <si>
    <t>事業区域内
間伐施業地外
森林作業道敷地内</t>
    <rPh sb="0" eb="2">
      <t>ジギョウ</t>
    </rPh>
    <rPh sb="2" eb="4">
      <t>クイキ</t>
    </rPh>
    <rPh sb="4" eb="5">
      <t>ナイ</t>
    </rPh>
    <rPh sb="6" eb="8">
      <t>カンバツ</t>
    </rPh>
    <rPh sb="8" eb="10">
      <t>セギョウ</t>
    </rPh>
    <rPh sb="10" eb="11">
      <t>チ</t>
    </rPh>
    <rPh sb="11" eb="12">
      <t>ガイ</t>
    </rPh>
    <rPh sb="13" eb="15">
      <t>シンリン</t>
    </rPh>
    <rPh sb="15" eb="17">
      <t>サギョウ</t>
    </rPh>
    <rPh sb="17" eb="18">
      <t>ドウ</t>
    </rPh>
    <rPh sb="18" eb="20">
      <t>シキチ</t>
    </rPh>
    <rPh sb="20" eb="21">
      <t>ナイ</t>
    </rPh>
    <phoneticPr fontId="11"/>
  </si>
  <si>
    <t>事業区域内
間伐施業地内</t>
    <rPh sb="0" eb="2">
      <t>ジギョウ</t>
    </rPh>
    <rPh sb="2" eb="4">
      <t>クイキ</t>
    </rPh>
    <rPh sb="4" eb="5">
      <t>ナイ</t>
    </rPh>
    <rPh sb="6" eb="8">
      <t>カンバツ</t>
    </rPh>
    <rPh sb="8" eb="10">
      <t>セギョウ</t>
    </rPh>
    <rPh sb="10" eb="11">
      <t>チ</t>
    </rPh>
    <rPh sb="11" eb="12">
      <t>ナイ</t>
    </rPh>
    <phoneticPr fontId="3"/>
  </si>
  <si>
    <t>間伐材搬出
出荷先：その他</t>
    <rPh sb="0" eb="3">
      <t>カンバツザイ</t>
    </rPh>
    <rPh sb="3" eb="5">
      <t>ハンシュツ</t>
    </rPh>
    <rPh sb="6" eb="8">
      <t>シュッカ</t>
    </rPh>
    <rPh sb="8" eb="9">
      <t>サキ</t>
    </rPh>
    <rPh sb="12" eb="13">
      <t>タ</t>
    </rPh>
    <phoneticPr fontId="11"/>
  </si>
  <si>
    <t>ｃ</t>
    <phoneticPr fontId="11"/>
  </si>
  <si>
    <t>以上の
搬出</t>
    <rPh sb="0" eb="2">
      <t>イジョウ</t>
    </rPh>
    <rPh sb="4" eb="6">
      <t>ハンシュツ</t>
    </rPh>
    <phoneticPr fontId="11"/>
  </si>
  <si>
    <t>間伐材搬出
出荷先：多摩木材センター
協同組合原木市場</t>
    <rPh sb="0" eb="3">
      <t>カンバツザイ</t>
    </rPh>
    <rPh sb="3" eb="5">
      <t>ハンシュツ</t>
    </rPh>
    <rPh sb="6" eb="8">
      <t>シュッカ</t>
    </rPh>
    <rPh sb="8" eb="9">
      <t>サキ</t>
    </rPh>
    <phoneticPr fontId="11"/>
  </si>
  <si>
    <t>ha</t>
    <phoneticPr fontId="3"/>
  </si>
  <si>
    <t>面積</t>
    <rPh sb="0" eb="2">
      <t>メンセキ</t>
    </rPh>
    <phoneticPr fontId="3"/>
  </si>
  <si>
    <t>事業区域内</t>
    <rPh sb="0" eb="2">
      <t>ジギョウ</t>
    </rPh>
    <rPh sb="2" eb="4">
      <t>クイキ</t>
    </rPh>
    <rPh sb="4" eb="5">
      <t>ナイ</t>
    </rPh>
    <phoneticPr fontId="3"/>
  </si>
  <si>
    <t>枝打ち</t>
    <rPh sb="0" eb="2">
      <t>エダウ</t>
    </rPh>
    <phoneticPr fontId="11"/>
  </si>
  <si>
    <t>ｂ</t>
    <phoneticPr fontId="11"/>
  </si>
  <si>
    <t>間伐</t>
    <rPh sb="0" eb="2">
      <t>カンバツ</t>
    </rPh>
    <phoneticPr fontId="11"/>
  </si>
  <si>
    <t>ａ</t>
    <phoneticPr fontId="11"/>
  </si>
  <si>
    <t>森林施業等</t>
    <rPh sb="0" eb="2">
      <t>シンリン</t>
    </rPh>
    <rPh sb="2" eb="4">
      <t>セギョウ</t>
    </rPh>
    <rPh sb="4" eb="5">
      <t>トウ</t>
    </rPh>
    <phoneticPr fontId="11"/>
  </si>
  <si>
    <t>(ｲ)</t>
    <phoneticPr fontId="11"/>
  </si>
  <si>
    <t>ｄ=ａ+ｂ+ｃ</t>
    <phoneticPr fontId="11"/>
  </si>
  <si>
    <t>箇所</t>
    <rPh sb="0" eb="2">
      <t>カショ</t>
    </rPh>
    <phoneticPr fontId="11"/>
  </si>
  <si>
    <t>事業区域外</t>
    <rPh sb="0" eb="2">
      <t>ジギョウ</t>
    </rPh>
    <rPh sb="2" eb="4">
      <t>クイキ</t>
    </rPh>
    <rPh sb="4" eb="5">
      <t>ガイ</t>
    </rPh>
    <phoneticPr fontId="3"/>
  </si>
  <si>
    <t>箇所</t>
    <rPh sb="0" eb="2">
      <t>カショ</t>
    </rPh>
    <phoneticPr fontId="3"/>
  </si>
  <si>
    <t>中間土場（仮置き場）の設置</t>
    <rPh sb="0" eb="2">
      <t>チュウカン</t>
    </rPh>
    <rPh sb="2" eb="3">
      <t>ド</t>
    </rPh>
    <rPh sb="3" eb="4">
      <t>バ</t>
    </rPh>
    <rPh sb="5" eb="6">
      <t>カリ</t>
    </rPh>
    <rPh sb="6" eb="7">
      <t>オ</t>
    </rPh>
    <rPh sb="8" eb="9">
      <t>バ</t>
    </rPh>
    <rPh sb="11" eb="13">
      <t>セッチ</t>
    </rPh>
    <phoneticPr fontId="11"/>
  </si>
  <si>
    <t>ｍ</t>
    <phoneticPr fontId="3"/>
  </si>
  <si>
    <t>延長</t>
    <rPh sb="0" eb="2">
      <t>エンチョウ</t>
    </rPh>
    <phoneticPr fontId="3"/>
  </si>
  <si>
    <t>小計</t>
    <rPh sb="0" eb="2">
      <t>ショウケイ</t>
    </rPh>
    <phoneticPr fontId="11"/>
  </si>
  <si>
    <t>木製構造物</t>
    <rPh sb="0" eb="2">
      <t>モクセイ</t>
    </rPh>
    <rPh sb="2" eb="5">
      <t>コウゾウブツ</t>
    </rPh>
    <phoneticPr fontId="11"/>
  </si>
  <si>
    <t>改良</t>
    <rPh sb="0" eb="2">
      <t>カイリョウ</t>
    </rPh>
    <phoneticPr fontId="11"/>
  </si>
  <si>
    <t>新設</t>
    <rPh sb="0" eb="2">
      <t>シンセツ</t>
    </rPh>
    <phoneticPr fontId="11"/>
  </si>
  <si>
    <t>森林作業道の作設等
・木製構造物設置</t>
    <rPh sb="0" eb="2">
      <t>シンリン</t>
    </rPh>
    <rPh sb="2" eb="4">
      <t>サギョウ</t>
    </rPh>
    <rPh sb="4" eb="5">
      <t>ドウ</t>
    </rPh>
    <rPh sb="6" eb="7">
      <t>サク</t>
    </rPh>
    <rPh sb="7" eb="8">
      <t>セツ</t>
    </rPh>
    <rPh sb="8" eb="9">
      <t>トウ</t>
    </rPh>
    <rPh sb="11" eb="13">
      <t>モクセイ</t>
    </rPh>
    <rPh sb="13" eb="16">
      <t>コウゾウブツ</t>
    </rPh>
    <rPh sb="16" eb="18">
      <t>セッチ</t>
    </rPh>
    <phoneticPr fontId="11"/>
  </si>
  <si>
    <t>査定係数</t>
    <rPh sb="0" eb="2">
      <t>サテイ</t>
    </rPh>
    <rPh sb="2" eb="4">
      <t>ケイスウ</t>
    </rPh>
    <phoneticPr fontId="11"/>
  </si>
  <si>
    <t>間接費率</t>
    <rPh sb="0" eb="2">
      <t>カンセツ</t>
    </rPh>
    <rPh sb="2" eb="3">
      <t>ヒ</t>
    </rPh>
    <rPh sb="3" eb="4">
      <t>リツ</t>
    </rPh>
    <phoneticPr fontId="11"/>
  </si>
  <si>
    <t>構造物名</t>
    <rPh sb="0" eb="3">
      <t>コウゾウブツ</t>
    </rPh>
    <rPh sb="3" eb="4">
      <t>メイ</t>
    </rPh>
    <phoneticPr fontId="11"/>
  </si>
  <si>
    <t>構造物</t>
    <rPh sb="0" eb="3">
      <t>コウゾウブツ</t>
    </rPh>
    <phoneticPr fontId="11"/>
  </si>
  <si>
    <t>工事</t>
    <rPh sb="0" eb="2">
      <t>コウジ</t>
    </rPh>
    <phoneticPr fontId="11"/>
  </si>
  <si>
    <t>設計等</t>
    <rPh sb="0" eb="2">
      <t>セッケイ</t>
    </rPh>
    <rPh sb="2" eb="3">
      <t>トウ</t>
    </rPh>
    <phoneticPr fontId="11"/>
  </si>
  <si>
    <t>事業区域と林道等との接続
のための構造物の作設</t>
    <rPh sb="0" eb="2">
      <t>ジギョウ</t>
    </rPh>
    <rPh sb="2" eb="4">
      <t>クイキ</t>
    </rPh>
    <rPh sb="5" eb="7">
      <t>リンドウ</t>
    </rPh>
    <rPh sb="7" eb="8">
      <t>トウ</t>
    </rPh>
    <rPh sb="10" eb="12">
      <t>セツゾク</t>
    </rPh>
    <rPh sb="17" eb="20">
      <t>コウゾウブツ</t>
    </rPh>
    <rPh sb="21" eb="22">
      <t>サク</t>
    </rPh>
    <rPh sb="22" eb="23">
      <t>セツ</t>
    </rPh>
    <phoneticPr fontId="11"/>
  </si>
  <si>
    <t>森林作業道の作設</t>
    <rPh sb="0" eb="2">
      <t>シンリン</t>
    </rPh>
    <rPh sb="2" eb="4">
      <t>サギョウ</t>
    </rPh>
    <rPh sb="4" eb="5">
      <t>ドウ</t>
    </rPh>
    <rPh sb="6" eb="7">
      <t>サク</t>
    </rPh>
    <rPh sb="7" eb="8">
      <t>セツ</t>
    </rPh>
    <phoneticPr fontId="11"/>
  </si>
  <si>
    <t>(ｱ)</t>
    <phoneticPr fontId="11"/>
  </si>
  <si>
    <t>造林補助事業等</t>
    <rPh sb="0" eb="2">
      <t>ゾウリン</t>
    </rPh>
    <rPh sb="2" eb="4">
      <t>ホジョ</t>
    </rPh>
    <rPh sb="4" eb="6">
      <t>ジギョウ</t>
    </rPh>
    <rPh sb="6" eb="7">
      <t>トウ</t>
    </rPh>
    <phoneticPr fontId="11"/>
  </si>
  <si>
    <t>ア</t>
    <phoneticPr fontId="11"/>
  </si>
  <si>
    <t>事業費</t>
    <rPh sb="0" eb="3">
      <t>ジギョウヒ</t>
    </rPh>
    <phoneticPr fontId="3"/>
  </si>
  <si>
    <t>事業量</t>
    <rPh sb="0" eb="2">
      <t>ジギョウ</t>
    </rPh>
    <rPh sb="2" eb="3">
      <t>リョウ</t>
    </rPh>
    <phoneticPr fontId="3"/>
  </si>
  <si>
    <t>補助事業者負担分（円）</t>
    <rPh sb="0" eb="2">
      <t>ホジョ</t>
    </rPh>
    <rPh sb="2" eb="4">
      <t>ジギョウ</t>
    </rPh>
    <rPh sb="4" eb="5">
      <t>シャ</t>
    </rPh>
    <rPh sb="5" eb="7">
      <t>フタン</t>
    </rPh>
    <rPh sb="7" eb="8">
      <t>ブン</t>
    </rPh>
    <rPh sb="9" eb="10">
      <t>エン</t>
    </rPh>
    <phoneticPr fontId="11"/>
  </si>
  <si>
    <t>補助金額
（円）千円単位</t>
    <rPh sb="0" eb="2">
      <t>ホジョ</t>
    </rPh>
    <rPh sb="2" eb="4">
      <t>キンガク</t>
    </rPh>
    <rPh sb="6" eb="7">
      <t>エン</t>
    </rPh>
    <rPh sb="8" eb="10">
      <t>センエン</t>
    </rPh>
    <rPh sb="10" eb="12">
      <t>タンイ</t>
    </rPh>
    <phoneticPr fontId="6"/>
  </si>
  <si>
    <t>補助金額
（円）</t>
    <rPh sb="0" eb="2">
      <t>ホジョ</t>
    </rPh>
    <rPh sb="2" eb="4">
      <t>キンガク</t>
    </rPh>
    <rPh sb="6" eb="7">
      <t>エン</t>
    </rPh>
    <phoneticPr fontId="6"/>
  </si>
  <si>
    <t>査定係数</t>
    <rPh sb="0" eb="2">
      <t>サテイ</t>
    </rPh>
    <rPh sb="2" eb="4">
      <t>ケイスウ</t>
    </rPh>
    <phoneticPr fontId="3"/>
  </si>
  <si>
    <t>補助率
計算用</t>
    <rPh sb="0" eb="3">
      <t>ホジョリツ</t>
    </rPh>
    <rPh sb="4" eb="7">
      <t>ケイサンヨウ</t>
    </rPh>
    <phoneticPr fontId="3"/>
  </si>
  <si>
    <t>補助対象額
（円）</t>
    <rPh sb="0" eb="2">
      <t>ホジョ</t>
    </rPh>
    <rPh sb="2" eb="4">
      <t>タイショウ</t>
    </rPh>
    <rPh sb="4" eb="5">
      <t>ガク</t>
    </rPh>
    <rPh sb="7" eb="8">
      <t>エン</t>
    </rPh>
    <phoneticPr fontId="3"/>
  </si>
  <si>
    <t>事業費
（円）</t>
    <rPh sb="0" eb="3">
      <t>ジギョウヒ</t>
    </rPh>
    <rPh sb="5" eb="6">
      <t>エン</t>
    </rPh>
    <phoneticPr fontId="3"/>
  </si>
  <si>
    <t>事業費
（消費税込み）
（円）</t>
    <rPh sb="0" eb="3">
      <t>ジギョウヒ</t>
    </rPh>
    <rPh sb="5" eb="8">
      <t>ショウヒゼイ</t>
    </rPh>
    <rPh sb="8" eb="9">
      <t>コ</t>
    </rPh>
    <rPh sb="13" eb="14">
      <t>エン</t>
    </rPh>
    <phoneticPr fontId="3"/>
  </si>
  <si>
    <t>単位</t>
    <rPh sb="0" eb="2">
      <t>タンイ</t>
    </rPh>
    <phoneticPr fontId="3"/>
  </si>
  <si>
    <t>事業量</t>
    <rPh sb="0" eb="1">
      <t>ジ</t>
    </rPh>
    <rPh sb="1" eb="2">
      <t>ギョウ</t>
    </rPh>
    <rPh sb="2" eb="3">
      <t>リョウ</t>
    </rPh>
    <phoneticPr fontId="6"/>
  </si>
  <si>
    <t>区分</t>
    <rPh sb="0" eb="2">
      <t>クブン</t>
    </rPh>
    <phoneticPr fontId="6"/>
  </si>
  <si>
    <t>小分類</t>
    <rPh sb="0" eb="3">
      <t>ショウブンルイ</t>
    </rPh>
    <phoneticPr fontId="3"/>
  </si>
  <si>
    <t>共通仮設費込み</t>
    <rPh sb="0" eb="2">
      <t>キョウツウ</t>
    </rPh>
    <rPh sb="2" eb="4">
      <t>カセツ</t>
    </rPh>
    <rPh sb="4" eb="5">
      <t>ヒ</t>
    </rPh>
    <rPh sb="5" eb="6">
      <t>コ</t>
    </rPh>
    <phoneticPr fontId="3"/>
  </si>
  <si>
    <t>備　考</t>
    <rPh sb="0" eb="1">
      <t>ソナエ</t>
    </rPh>
    <rPh sb="2" eb="3">
      <t>コウ</t>
    </rPh>
    <phoneticPr fontId="6"/>
  </si>
  <si>
    <t>事業計画（変更）</t>
    <rPh sb="0" eb="2">
      <t>ジギョウ</t>
    </rPh>
    <rPh sb="2" eb="4">
      <t>ケイカク</t>
    </rPh>
    <rPh sb="5" eb="7">
      <t>ヘンコウ</t>
    </rPh>
    <phoneticPr fontId="3"/>
  </si>
  <si>
    <t>事業計画</t>
    <rPh sb="0" eb="1">
      <t>コト</t>
    </rPh>
    <rPh sb="1" eb="2">
      <t>ギョウ</t>
    </rPh>
    <rPh sb="2" eb="3">
      <t>ケイ</t>
    </rPh>
    <rPh sb="3" eb="4">
      <t>ガ</t>
    </rPh>
    <phoneticPr fontId="6"/>
  </si>
  <si>
    <t>細項目</t>
    <rPh sb="0" eb="3">
      <t>サイコウモク</t>
    </rPh>
    <phoneticPr fontId="11"/>
  </si>
  <si>
    <t>項目</t>
    <rPh sb="0" eb="2">
      <t>コウモク</t>
    </rPh>
    <phoneticPr fontId="11"/>
  </si>
  <si>
    <t>間接費率</t>
    <rPh sb="0" eb="2">
      <t>カンセツ</t>
    </rPh>
    <rPh sb="2" eb="3">
      <t>ヒ</t>
    </rPh>
    <rPh sb="3" eb="4">
      <t>リツ</t>
    </rPh>
    <phoneticPr fontId="3"/>
  </si>
  <si>
    <t>標準単価</t>
    <rPh sb="0" eb="2">
      <t>ヒョウジュン</t>
    </rPh>
    <rPh sb="2" eb="4">
      <t>タンカ</t>
    </rPh>
    <phoneticPr fontId="3"/>
  </si>
  <si>
    <t>事業実績</t>
    <rPh sb="0" eb="2">
      <t>ジギョウ</t>
    </rPh>
    <rPh sb="2" eb="4">
      <t>ジッセキ</t>
    </rPh>
    <phoneticPr fontId="3"/>
  </si>
  <si>
    <t>都補助金
交付決定額</t>
    <rPh sb="0" eb="1">
      <t>ト</t>
    </rPh>
    <rPh sb="1" eb="4">
      <t>ホジョキン</t>
    </rPh>
    <rPh sb="5" eb="7">
      <t>コウフ</t>
    </rPh>
    <rPh sb="7" eb="9">
      <t>ケッテイ</t>
    </rPh>
    <rPh sb="9" eb="10">
      <t>ガク</t>
    </rPh>
    <phoneticPr fontId="3"/>
  </si>
  <si>
    <t>２　事業計画及び実績</t>
    <rPh sb="2" eb="4">
      <t>ジギョウ</t>
    </rPh>
    <rPh sb="4" eb="6">
      <t>ケイカク</t>
    </rPh>
    <rPh sb="6" eb="7">
      <t>オヨ</t>
    </rPh>
    <rPh sb="8" eb="10">
      <t>ジッセキ</t>
    </rPh>
    <phoneticPr fontId="6"/>
  </si>
  <si>
    <t>都補助金額
(円)</t>
    <rPh sb="0" eb="1">
      <t>ト</t>
    </rPh>
    <rPh sb="1" eb="4">
      <t>ホジョキン</t>
    </rPh>
    <rPh sb="4" eb="5">
      <t>ガク</t>
    </rPh>
    <rPh sb="7" eb="8">
      <t>エン</t>
    </rPh>
    <phoneticPr fontId="3"/>
  </si>
  <si>
    <t>事業費
(円)</t>
    <rPh sb="0" eb="3">
      <t>ジギョウヒ</t>
    </rPh>
    <rPh sb="5" eb="6">
      <t>エン</t>
    </rPh>
    <phoneticPr fontId="3"/>
  </si>
  <si>
    <t>間伐材供給促進事業実績報告書</t>
    <rPh sb="0" eb="9">
      <t>カンバツザイキョウキュウソクシンジギョウ</t>
    </rPh>
    <rPh sb="9" eb="11">
      <t>ジッセキ</t>
    </rPh>
    <rPh sb="11" eb="13">
      <t>ホウコク</t>
    </rPh>
    <rPh sb="13" eb="14">
      <t>ショ</t>
    </rPh>
    <phoneticPr fontId="11"/>
  </si>
  <si>
    <t>３　事業費内訳</t>
    <rPh sb="2" eb="4">
      <t>ジギョウ</t>
    </rPh>
    <rPh sb="4" eb="5">
      <t>ヒ</t>
    </rPh>
    <rPh sb="5" eb="7">
      <t>ウチワケ</t>
    </rPh>
    <phoneticPr fontId="6"/>
  </si>
  <si>
    <t>事業実績</t>
    <rPh sb="0" eb="1">
      <t>コト</t>
    </rPh>
    <rPh sb="1" eb="2">
      <t>ギョウ</t>
    </rPh>
    <rPh sb="2" eb="4">
      <t>ジッセキ</t>
    </rPh>
    <phoneticPr fontId="6"/>
  </si>
  <si>
    <t>事業費内訳</t>
    <rPh sb="0" eb="2">
      <t>ジギョウ</t>
    </rPh>
    <rPh sb="2" eb="3">
      <t>ヒ</t>
    </rPh>
    <rPh sb="3" eb="5">
      <t>ウチワケ</t>
    </rPh>
    <phoneticPr fontId="3"/>
  </si>
  <si>
    <t>費目</t>
    <rPh sb="0" eb="2">
      <t>ヒモク</t>
    </rPh>
    <phoneticPr fontId="3"/>
  </si>
  <si>
    <t>項目</t>
    <rPh sb="0" eb="2">
      <t>コウモク</t>
    </rPh>
    <phoneticPr fontId="3"/>
  </si>
  <si>
    <t>金額</t>
    <rPh sb="0" eb="2">
      <t>キンガク</t>
    </rPh>
    <phoneticPr fontId="3"/>
  </si>
  <si>
    <t>中間土場（仮置き場）については、補助事業者が自ら実施した場合の実行経費とする。</t>
    <rPh sb="0" eb="2">
      <t>チュウカン</t>
    </rPh>
    <rPh sb="2" eb="3">
      <t>ド</t>
    </rPh>
    <rPh sb="3" eb="4">
      <t>バ</t>
    </rPh>
    <rPh sb="5" eb="6">
      <t>カリ</t>
    </rPh>
    <rPh sb="6" eb="7">
      <t>オ</t>
    </rPh>
    <rPh sb="8" eb="9">
      <t>バ</t>
    </rPh>
    <rPh sb="16" eb="18">
      <t>ホジョ</t>
    </rPh>
    <rPh sb="18" eb="20">
      <t>ジギョウ</t>
    </rPh>
    <rPh sb="20" eb="21">
      <t>シャ</t>
    </rPh>
    <rPh sb="22" eb="23">
      <t>ミズカ</t>
    </rPh>
    <rPh sb="24" eb="26">
      <t>ジッシ</t>
    </rPh>
    <rPh sb="28" eb="30">
      <t>バアイ</t>
    </rPh>
    <rPh sb="31" eb="33">
      <t>ジッコウ</t>
    </rPh>
    <rPh sb="33" eb="35">
      <t>ケイヒ</t>
    </rPh>
    <phoneticPr fontId="3"/>
  </si>
  <si>
    <t>内容等</t>
    <rPh sb="0" eb="2">
      <t>ナイヨウ</t>
    </rPh>
    <rPh sb="2" eb="3">
      <t>トウ</t>
    </rPh>
    <phoneticPr fontId="3"/>
  </si>
  <si>
    <t>間伐材供給促進事業実績報告書</t>
  </si>
  <si>
    <t>別記様式第５号の１（間伐材供給促進事業実施要領第２２に適用）</t>
    <rPh sb="0" eb="2">
      <t>ベッキ</t>
    </rPh>
    <rPh sb="2" eb="4">
      <t>ヨウシキ</t>
    </rPh>
    <rPh sb="4" eb="5">
      <t>ダイ</t>
    </rPh>
    <rPh sb="6" eb="7">
      <t>ゴウ</t>
    </rPh>
    <rPh sb="10" eb="23">
      <t>カンバツザイキョウキュウソクシンジギョウジッシヨウリョウ</t>
    </rPh>
    <rPh sb="23" eb="24">
      <t>ダイ</t>
    </rPh>
    <rPh sb="27" eb="29">
      <t>テキヨウ</t>
    </rPh>
    <phoneticPr fontId="3"/>
  </si>
  <si>
    <t>別記様式第５号の１（第２２関係）</t>
    <rPh sb="0" eb="2">
      <t>ベッキ</t>
    </rPh>
    <rPh sb="2" eb="4">
      <t>ヨウシキ</t>
    </rPh>
    <rPh sb="4" eb="5">
      <t>ダイ</t>
    </rPh>
    <rPh sb="6" eb="7">
      <t>ゴウ</t>
    </rPh>
    <rPh sb="10" eb="11">
      <t>ダイ</t>
    </rPh>
    <rPh sb="13" eb="15">
      <t>カンケイ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</si>
</sst>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0_);[Red]\(#,##0.0\)"/>
    <numFmt numFmtId="178" formatCode="#,##0.0_ "/>
    <numFmt numFmtId="179" formatCode="#,##0_);\(#,##0\)"/>
    <numFmt numFmtId="180" formatCode="#,##0_ ;[Red]\-#,##0\ "/>
    <numFmt numFmtId="181" formatCode="#,##0.00_ "/>
  </numFmts>
  <fonts count="16">
    <font>
      <sz val="11"/>
      <name val="ＭＳ Ｐゴシック"/>
      <family val="3"/>
      <charset val="128"/>
    </font>
    <font>
      <sz val="12"/>
      <color theme="1"/>
      <name val="ＭＳ 明朝"/>
      <family val="2"/>
      <charset val="128"/>
    </font>
    <font>
      <sz val="12"/>
      <name val="ＭＳ 明朝"/>
      <family val="1"/>
      <charset val="128"/>
    </font>
    <font>
      <sz val="6"/>
      <name val="ＭＳ Ｐゴシック"/>
      <family val="3"/>
      <charset val="128"/>
    </font>
    <font>
      <sz val="12"/>
      <name val="ＪＳＰ明朝"/>
      <family val="1"/>
      <charset val="128"/>
    </font>
    <font>
      <sz val="11"/>
      <name val="HG丸ｺﾞｼｯｸM-PRO"/>
      <family val="3"/>
      <charset val="128"/>
    </font>
    <font>
      <sz val="6"/>
      <name val="HG丸ｺﾞｼｯｸM-PRO"/>
      <family val="3"/>
      <charset val="128"/>
    </font>
    <font>
      <sz val="11"/>
      <name val="ＭＳ Ｐゴシック"/>
      <family val="3"/>
      <charset val="128"/>
    </font>
    <font>
      <sz val="11"/>
      <name val="ＪＳＰ明朝"/>
      <family val="1"/>
      <charset val="128"/>
    </font>
    <font>
      <sz val="12"/>
      <name val="HG丸ｺﾞｼｯｸM-PRO"/>
      <family val="3"/>
      <charset val="128"/>
    </font>
    <font>
      <b/>
      <sz val="14"/>
      <name val="ＭＳ 明朝"/>
      <family val="1"/>
      <charset val="128"/>
    </font>
    <font>
      <sz val="6"/>
      <name val="ＭＳ 明朝"/>
      <family val="2"/>
      <charset val="128"/>
    </font>
    <font>
      <sz val="12"/>
      <color theme="1"/>
      <name val="ＭＳ 明朝"/>
      <family val="1"/>
      <charset val="128"/>
    </font>
    <font>
      <sz val="11"/>
      <name val="ＭＳ 明朝"/>
      <family val="1"/>
      <charset val="128"/>
    </font>
    <font>
      <b/>
      <sz val="20"/>
      <color rgb="FFFF0000"/>
      <name val="ＭＳ 明朝"/>
      <family val="1"/>
      <charset val="128"/>
    </font>
    <font>
      <b/>
      <sz val="14"/>
      <color theme="1"/>
      <name val="ＭＳ 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s>
  <borders count="6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rgb="FF000000"/>
      </left>
      <right/>
      <top/>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right style="thin">
        <color indexed="64"/>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indexed="64"/>
      </right>
      <top/>
      <bottom style="thin">
        <color rgb="FF000000"/>
      </bottom>
      <diagonal/>
    </border>
    <border>
      <left style="thin">
        <color rgb="FF000000"/>
      </left>
      <right/>
      <top/>
      <bottom style="thin">
        <color indexed="64"/>
      </bottom>
      <diagonal/>
    </border>
    <border>
      <left/>
      <right/>
      <top/>
      <bottom style="thin">
        <color rgb="FF000000"/>
      </bottom>
      <diagonal/>
    </border>
    <border>
      <left style="thin">
        <color rgb="FF000000"/>
      </left>
      <right/>
      <top/>
      <bottom style="thin">
        <color rgb="FF000000"/>
      </bottom>
      <diagonal/>
    </border>
    <border>
      <left style="thin">
        <color indexed="64"/>
      </left>
      <right style="thin">
        <color rgb="FF000000"/>
      </right>
      <top style="thin">
        <color indexed="64"/>
      </top>
      <bottom/>
      <diagonal/>
    </border>
    <border>
      <left/>
      <right/>
      <top style="thin">
        <color rgb="FF000000"/>
      </top>
      <bottom style="thin">
        <color rgb="FF000000"/>
      </bottom>
      <diagonal/>
    </border>
    <border>
      <left style="medium">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right style="thin">
        <color rgb="FF00000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rgb="FF000000"/>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rgb="FF000000"/>
      </top>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indexed="64"/>
      </right>
      <top style="medium">
        <color indexed="64"/>
      </top>
      <bottom/>
      <diagonal/>
    </border>
    <border>
      <left/>
      <right style="thin">
        <color rgb="FF000000"/>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diagonalUp="1">
      <left style="thin">
        <color indexed="64"/>
      </left>
      <right style="thin">
        <color indexed="64"/>
      </right>
      <top/>
      <bottom/>
      <diagonal style="thin">
        <color indexed="64"/>
      </diagonal>
    </border>
  </borders>
  <cellStyleXfs count="4">
    <xf numFmtId="0" fontId="0" fillId="0" borderId="0">
      <alignment vertical="center"/>
    </xf>
    <xf numFmtId="0" fontId="5" fillId="0" borderId="0">
      <alignment vertical="center"/>
    </xf>
    <xf numFmtId="0" fontId="7" fillId="0" borderId="0">
      <alignment vertical="center"/>
    </xf>
    <xf numFmtId="0" fontId="1" fillId="0" borderId="0">
      <alignment vertical="center"/>
    </xf>
  </cellStyleXfs>
  <cellXfs count="246">
    <xf numFmtId="0" fontId="0" fillId="0" borderId="0" xfId="0">
      <alignment vertical="center"/>
    </xf>
    <xf numFmtId="0" fontId="7" fillId="0" borderId="0" xfId="2">
      <alignment vertical="center"/>
    </xf>
    <xf numFmtId="0" fontId="5" fillId="0" borderId="0" xfId="1">
      <alignment vertical="center"/>
    </xf>
    <xf numFmtId="0" fontId="8" fillId="0" borderId="0" xfId="1" applyFont="1">
      <alignment vertical="center"/>
    </xf>
    <xf numFmtId="0" fontId="9" fillId="0" borderId="0" xfId="1" applyFont="1">
      <alignment vertical="center"/>
    </xf>
    <xf numFmtId="0" fontId="4" fillId="0" borderId="0" xfId="1" applyFont="1">
      <alignment vertical="center"/>
    </xf>
    <xf numFmtId="0" fontId="2" fillId="0" borderId="0" xfId="1" applyFont="1">
      <alignment vertical="center"/>
    </xf>
    <xf numFmtId="0" fontId="7" fillId="0" borderId="0" xfId="2" applyAlignment="1">
      <alignment vertical="center" wrapText="1"/>
    </xf>
    <xf numFmtId="9" fontId="2" fillId="0" borderId="0" xfId="2" applyNumberFormat="1" applyFont="1">
      <alignment vertical="center"/>
    </xf>
    <xf numFmtId="176" fontId="10" fillId="0" borderId="0" xfId="2" applyNumberFormat="1" applyFont="1">
      <alignment vertical="center"/>
    </xf>
    <xf numFmtId="0" fontId="2" fillId="0" borderId="16" xfId="1" applyFont="1" applyBorder="1">
      <alignment vertical="center"/>
    </xf>
    <xf numFmtId="176" fontId="2" fillId="2" borderId="17" xfId="1" applyNumberFormat="1" applyFont="1" applyFill="1" applyBorder="1">
      <alignment vertical="center"/>
    </xf>
    <xf numFmtId="176" fontId="2" fillId="2" borderId="18" xfId="1" applyNumberFormat="1" applyFont="1" applyFill="1" applyBorder="1">
      <alignment vertical="center"/>
    </xf>
    <xf numFmtId="3" fontId="2" fillId="0" borderId="19" xfId="1" applyNumberFormat="1" applyFont="1" applyBorder="1" applyAlignment="1">
      <alignment horizontal="center" vertical="center"/>
    </xf>
    <xf numFmtId="177" fontId="2" fillId="0" borderId="19" xfId="1" applyNumberFormat="1" applyFont="1" applyBorder="1">
      <alignment vertical="center"/>
    </xf>
    <xf numFmtId="49" fontId="2" fillId="0" borderId="19" xfId="1" applyNumberFormat="1" applyFont="1" applyBorder="1" applyAlignment="1">
      <alignment horizontal="center" vertical="center"/>
    </xf>
    <xf numFmtId="0" fontId="2" fillId="0" borderId="23" xfId="1" applyFont="1" applyBorder="1">
      <alignment vertical="center"/>
    </xf>
    <xf numFmtId="176" fontId="2" fillId="2" borderId="15" xfId="1" applyNumberFormat="1" applyFont="1" applyFill="1" applyBorder="1">
      <alignment vertical="center"/>
    </xf>
    <xf numFmtId="176" fontId="2" fillId="2" borderId="1" xfId="1" applyNumberFormat="1" applyFont="1" applyFill="1" applyBorder="1">
      <alignment vertical="center"/>
    </xf>
    <xf numFmtId="176" fontId="2" fillId="2" borderId="10" xfId="1" applyNumberFormat="1" applyFont="1" applyFill="1" applyBorder="1">
      <alignment vertical="center"/>
    </xf>
    <xf numFmtId="3" fontId="2" fillId="0" borderId="24" xfId="1" applyNumberFormat="1" applyFont="1" applyBorder="1" applyAlignment="1">
      <alignment horizontal="center" vertical="center"/>
    </xf>
    <xf numFmtId="177" fontId="2" fillId="0" borderId="24" xfId="1" applyNumberFormat="1" applyFont="1" applyBorder="1">
      <alignment vertical="center"/>
    </xf>
    <xf numFmtId="49" fontId="2" fillId="0" borderId="24" xfId="1" applyNumberFormat="1" applyFont="1" applyBorder="1" applyAlignment="1">
      <alignment horizontal="center" vertical="center"/>
    </xf>
    <xf numFmtId="0" fontId="2" fillId="0" borderId="15" xfId="1" applyFont="1" applyBorder="1" applyAlignment="1">
      <alignment horizontal="center" vertical="center"/>
    </xf>
    <xf numFmtId="0" fontId="2" fillId="2" borderId="15" xfId="1" applyFont="1" applyFill="1" applyBorder="1">
      <alignment vertical="center"/>
    </xf>
    <xf numFmtId="0" fontId="2" fillId="0" borderId="14" xfId="1" applyFont="1" applyBorder="1" applyAlignment="1">
      <alignment horizontal="center" vertical="center" wrapText="1"/>
    </xf>
    <xf numFmtId="0" fontId="12" fillId="0" borderId="25" xfId="3" applyFont="1" applyBorder="1" applyAlignment="1">
      <alignment horizontal="center" vertical="center"/>
    </xf>
    <xf numFmtId="176" fontId="2" fillId="3" borderId="15" xfId="1" applyNumberFormat="1" applyFont="1" applyFill="1" applyBorder="1">
      <alignment vertical="center"/>
    </xf>
    <xf numFmtId="3" fontId="2" fillId="2" borderId="15" xfId="1" applyNumberFormat="1" applyFont="1" applyFill="1" applyBorder="1">
      <alignment vertical="center"/>
    </xf>
    <xf numFmtId="177" fontId="2" fillId="0" borderId="15" xfId="1" applyNumberFormat="1" applyFont="1" applyBorder="1">
      <alignment vertical="center"/>
    </xf>
    <xf numFmtId="49" fontId="2" fillId="0" borderId="15" xfId="1" applyNumberFormat="1" applyFont="1" applyBorder="1" applyAlignment="1">
      <alignment horizontal="center" vertical="center"/>
    </xf>
    <xf numFmtId="176" fontId="2" fillId="2" borderId="14" xfId="1" applyNumberFormat="1" applyFont="1" applyFill="1" applyBorder="1">
      <alignment vertical="center"/>
    </xf>
    <xf numFmtId="0" fontId="2" fillId="0" borderId="11" xfId="1" applyFont="1" applyBorder="1" applyAlignment="1">
      <alignment horizontal="center" vertical="center"/>
    </xf>
    <xf numFmtId="176" fontId="2" fillId="3" borderId="11" xfId="1" applyNumberFormat="1" applyFont="1" applyFill="1" applyBorder="1">
      <alignment vertical="center"/>
    </xf>
    <xf numFmtId="0" fontId="2" fillId="3" borderId="11" xfId="2" applyFont="1" applyFill="1" applyBorder="1" applyAlignment="1">
      <alignment vertical="center" wrapText="1"/>
    </xf>
    <xf numFmtId="0" fontId="1" fillId="3" borderId="15" xfId="3" applyFill="1" applyBorder="1">
      <alignment vertical="center"/>
    </xf>
    <xf numFmtId="0" fontId="1" fillId="0" borderId="0" xfId="3">
      <alignment vertical="center"/>
    </xf>
    <xf numFmtId="0" fontId="1" fillId="0" borderId="26" xfId="3" applyBorder="1">
      <alignment vertical="center"/>
    </xf>
    <xf numFmtId="0" fontId="2" fillId="0" borderId="14" xfId="1" applyFont="1" applyBorder="1" applyAlignment="1">
      <alignment horizontal="center" vertical="center"/>
    </xf>
    <xf numFmtId="176" fontId="2" fillId="3" borderId="14" xfId="1" applyNumberFormat="1" applyFont="1" applyFill="1" applyBorder="1">
      <alignment vertical="center"/>
    </xf>
    <xf numFmtId="0" fontId="2" fillId="3" borderId="14" xfId="2" applyFont="1" applyFill="1" applyBorder="1" applyAlignment="1">
      <alignment vertical="center" wrapText="1"/>
    </xf>
    <xf numFmtId="0" fontId="2" fillId="3" borderId="15" xfId="2" applyFont="1" applyFill="1" applyBorder="1">
      <alignment vertical="center"/>
    </xf>
    <xf numFmtId="0" fontId="1" fillId="0" borderId="13" xfId="3" applyBorder="1" applyAlignment="1">
      <alignment vertical="center" wrapText="1"/>
    </xf>
    <xf numFmtId="0" fontId="2" fillId="0" borderId="23" xfId="1" applyFont="1" applyBorder="1" applyAlignment="1">
      <alignment vertical="center" wrapText="1"/>
    </xf>
    <xf numFmtId="3" fontId="2" fillId="0" borderId="1" xfId="1" applyNumberFormat="1" applyFont="1" applyBorder="1" applyAlignment="1">
      <alignment horizontal="center" vertical="center"/>
    </xf>
    <xf numFmtId="3" fontId="2" fillId="0" borderId="15" xfId="1" applyNumberFormat="1" applyFont="1" applyBorder="1" applyAlignment="1">
      <alignment horizontal="center" vertical="center"/>
    </xf>
    <xf numFmtId="3" fontId="2" fillId="0" borderId="15" xfId="1" applyNumberFormat="1" applyFont="1" applyBorder="1">
      <alignment vertical="center"/>
    </xf>
    <xf numFmtId="176" fontId="2" fillId="0" borderId="15" xfId="1" applyNumberFormat="1" applyFont="1" applyBorder="1">
      <alignment vertical="center"/>
    </xf>
    <xf numFmtId="178" fontId="2" fillId="0" borderId="14" xfId="1" applyNumberFormat="1" applyFont="1" applyBorder="1">
      <alignment vertical="center"/>
    </xf>
    <xf numFmtId="0" fontId="2" fillId="0" borderId="14" xfId="2" applyFont="1" applyBorder="1" applyAlignment="1">
      <alignment horizontal="center" vertical="center" wrapText="1"/>
    </xf>
    <xf numFmtId="0" fontId="13" fillId="0" borderId="14" xfId="2" applyFont="1" applyBorder="1" applyAlignment="1">
      <alignment horizontal="center" vertical="center" wrapText="1"/>
    </xf>
    <xf numFmtId="0" fontId="1" fillId="0" borderId="25" xfId="3" applyBorder="1">
      <alignment vertical="center"/>
    </xf>
    <xf numFmtId="0" fontId="2" fillId="0" borderId="8" xfId="1" applyFont="1" applyBorder="1" applyAlignment="1">
      <alignment horizontal="center" vertical="center" wrapText="1"/>
    </xf>
    <xf numFmtId="0" fontId="2" fillId="0" borderId="3" xfId="2" applyFont="1" applyBorder="1" applyAlignment="1">
      <alignment vertical="center" wrapText="1"/>
    </xf>
    <xf numFmtId="0" fontId="2" fillId="0" borderId="3" xfId="2" applyFont="1" applyBorder="1">
      <alignment vertical="center"/>
    </xf>
    <xf numFmtId="0" fontId="1" fillId="0" borderId="3" xfId="3" applyBorder="1">
      <alignment vertical="center"/>
    </xf>
    <xf numFmtId="0" fontId="1" fillId="0" borderId="27" xfId="3" applyBorder="1">
      <alignment vertical="center"/>
    </xf>
    <xf numFmtId="3" fontId="2" fillId="2" borderId="15"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79" fontId="2" fillId="2" borderId="15" xfId="1" applyNumberFormat="1" applyFont="1" applyFill="1" applyBorder="1">
      <alignment vertical="center"/>
    </xf>
    <xf numFmtId="176" fontId="2" fillId="0" borderId="24" xfId="1" applyNumberFormat="1" applyFont="1" applyBorder="1">
      <alignment vertical="center"/>
    </xf>
    <xf numFmtId="0" fontId="12" fillId="0" borderId="26" xfId="3" applyFont="1" applyBorder="1" applyAlignment="1">
      <alignment horizontal="center" vertical="center"/>
    </xf>
    <xf numFmtId="3" fontId="2" fillId="2" borderId="12" xfId="1" applyNumberFormat="1" applyFont="1" applyFill="1" applyBorder="1" applyAlignment="1">
      <alignment horizontal="center" vertical="center"/>
    </xf>
    <xf numFmtId="180" fontId="2" fillId="2" borderId="15" xfId="1" applyNumberFormat="1" applyFont="1" applyFill="1" applyBorder="1">
      <alignment vertical="center"/>
    </xf>
    <xf numFmtId="178" fontId="2" fillId="2" borderId="15" xfId="1" applyNumberFormat="1" applyFont="1" applyFill="1" applyBorder="1">
      <alignment vertical="center"/>
    </xf>
    <xf numFmtId="0" fontId="2" fillId="0" borderId="10" xfId="1" applyFont="1" applyBorder="1" applyAlignment="1">
      <alignment horizontal="center" vertical="center" wrapText="1"/>
    </xf>
    <xf numFmtId="0" fontId="2" fillId="0" borderId="2" xfId="1" applyFont="1" applyBorder="1" applyAlignment="1">
      <alignment horizontal="right" vertical="center"/>
    </xf>
    <xf numFmtId="0" fontId="2" fillId="0" borderId="1" xfId="1" applyFont="1" applyBorder="1" applyAlignment="1">
      <alignment horizontal="right" vertical="center"/>
    </xf>
    <xf numFmtId="0" fontId="1" fillId="0" borderId="8" xfId="3" applyBorder="1">
      <alignment vertical="center"/>
    </xf>
    <xf numFmtId="0" fontId="12" fillId="0" borderId="29" xfId="3" applyFont="1" applyBorder="1" applyAlignment="1">
      <alignment horizontal="center" vertical="center"/>
    </xf>
    <xf numFmtId="178" fontId="2" fillId="3" borderId="15" xfId="1" applyNumberFormat="1" applyFont="1" applyFill="1" applyBorder="1">
      <alignment vertical="center"/>
    </xf>
    <xf numFmtId="0" fontId="2" fillId="0" borderId="15" xfId="1" applyFont="1" applyBorder="1" applyAlignment="1">
      <alignment horizontal="center" vertical="center" wrapText="1"/>
    </xf>
    <xf numFmtId="0" fontId="2" fillId="0" borderId="8" xfId="1" applyFont="1" applyBorder="1" applyAlignment="1">
      <alignment vertical="center" wrapText="1"/>
    </xf>
    <xf numFmtId="0" fontId="2" fillId="0" borderId="4" xfId="2" applyFont="1" applyBorder="1" applyAlignment="1">
      <alignment vertical="center" wrapText="1"/>
    </xf>
    <xf numFmtId="0" fontId="1" fillId="0" borderId="13" xfId="3" applyBorder="1">
      <alignment vertical="center"/>
    </xf>
    <xf numFmtId="0" fontId="12" fillId="0" borderId="30" xfId="3" applyFont="1" applyBorder="1" applyAlignment="1">
      <alignment horizontal="center" vertical="center"/>
    </xf>
    <xf numFmtId="0" fontId="2" fillId="0" borderId="2" xfId="1" applyFont="1" applyBorder="1" applyAlignment="1">
      <alignment vertical="center" wrapText="1"/>
    </xf>
    <xf numFmtId="0" fontId="2" fillId="0" borderId="5" xfId="1" applyFont="1" applyBorder="1" applyAlignment="1">
      <alignment vertical="center" wrapText="1"/>
    </xf>
    <xf numFmtId="0" fontId="1" fillId="0" borderId="31" xfId="3" applyBorder="1">
      <alignment vertical="center"/>
    </xf>
    <xf numFmtId="0" fontId="1" fillId="0" borderId="34" xfId="3" applyBorder="1">
      <alignment vertical="center"/>
    </xf>
    <xf numFmtId="0" fontId="14" fillId="0" borderId="13" xfId="3" applyFont="1" applyBorder="1">
      <alignment vertical="center"/>
    </xf>
    <xf numFmtId="180" fontId="2" fillId="2" borderId="14" xfId="1" applyNumberFormat="1" applyFont="1" applyFill="1" applyBorder="1">
      <alignment vertical="center"/>
    </xf>
    <xf numFmtId="3" fontId="2" fillId="0" borderId="14" xfId="1" applyNumberFormat="1" applyFont="1" applyBorder="1" applyAlignment="1">
      <alignment horizontal="center" vertical="center"/>
    </xf>
    <xf numFmtId="181" fontId="2" fillId="2" borderId="15" xfId="1" applyNumberFormat="1" applyFont="1" applyFill="1" applyBorder="1">
      <alignment vertical="center"/>
    </xf>
    <xf numFmtId="177" fontId="2" fillId="0" borderId="11" xfId="1" applyNumberFormat="1" applyFont="1" applyBorder="1">
      <alignment vertical="center"/>
    </xf>
    <xf numFmtId="49" fontId="2" fillId="0" borderId="11" xfId="1" applyNumberFormat="1" applyFont="1" applyBorder="1" applyAlignment="1">
      <alignment horizontal="center" vertical="center"/>
    </xf>
    <xf numFmtId="181" fontId="2" fillId="3" borderId="15" xfId="1" applyNumberFormat="1" applyFont="1" applyFill="1" applyBorder="1">
      <alignment vertical="center"/>
    </xf>
    <xf numFmtId="0" fontId="2" fillId="0" borderId="2" xfId="1" applyFont="1" applyBorder="1">
      <alignment vertical="center"/>
    </xf>
    <xf numFmtId="0" fontId="2" fillId="0" borderId="4" xfId="1" applyFont="1" applyBorder="1">
      <alignment vertical="center"/>
    </xf>
    <xf numFmtId="0" fontId="12" fillId="0" borderId="34" xfId="3" applyFont="1" applyBorder="1" applyAlignment="1">
      <alignment vertical="center" wrapText="1"/>
    </xf>
    <xf numFmtId="181" fontId="2" fillId="3" borderId="14" xfId="1" applyNumberFormat="1" applyFont="1" applyFill="1" applyBorder="1">
      <alignment vertical="center"/>
    </xf>
    <xf numFmtId="0" fontId="2" fillId="0" borderId="12" xfId="1" applyFont="1" applyBorder="1">
      <alignment vertical="center"/>
    </xf>
    <xf numFmtId="0" fontId="12" fillId="0" borderId="31" xfId="3" applyFont="1" applyBorder="1" applyAlignment="1">
      <alignment vertical="center" wrapText="1"/>
    </xf>
    <xf numFmtId="0" fontId="12" fillId="0" borderId="38" xfId="3" applyFont="1" applyBorder="1" applyAlignment="1">
      <alignment horizontal="center" vertical="center"/>
    </xf>
    <xf numFmtId="3" fontId="2" fillId="0" borderId="0" xfId="1" applyNumberFormat="1" applyFont="1" applyAlignment="1">
      <alignment horizontal="center" vertical="center"/>
    </xf>
    <xf numFmtId="3" fontId="2" fillId="0" borderId="3" xfId="1" applyNumberFormat="1" applyFont="1" applyBorder="1" applyAlignment="1">
      <alignment horizontal="center" vertical="center"/>
    </xf>
    <xf numFmtId="3" fontId="2" fillId="0" borderId="3" xfId="1" applyNumberFormat="1" applyFont="1" applyBorder="1">
      <alignment vertical="center"/>
    </xf>
    <xf numFmtId="3" fontId="2" fillId="0" borderId="2" xfId="1" applyNumberFormat="1" applyFont="1" applyBorder="1">
      <alignment vertical="center"/>
    </xf>
    <xf numFmtId="176" fontId="2" fillId="0" borderId="3" xfId="1" applyNumberFormat="1" applyFont="1" applyBorder="1">
      <alignment vertical="center"/>
    </xf>
    <xf numFmtId="181" fontId="2" fillId="0" borderId="3" xfId="1" applyNumberFormat="1" applyFont="1" applyBorder="1">
      <alignment vertical="center"/>
    </xf>
    <xf numFmtId="0" fontId="2" fillId="0" borderId="3" xfId="1" applyFont="1" applyBorder="1" applyAlignment="1">
      <alignment horizontal="center" vertical="center"/>
    </xf>
    <xf numFmtId="0" fontId="2" fillId="0" borderId="3" xfId="1" applyFont="1" applyBorder="1">
      <alignment vertical="center"/>
    </xf>
    <xf numFmtId="0" fontId="2" fillId="0" borderId="3" xfId="1" applyFont="1" applyBorder="1" applyAlignment="1">
      <alignment horizontal="right" vertical="center"/>
    </xf>
    <xf numFmtId="0" fontId="12" fillId="0" borderId="39" xfId="3" applyFont="1" applyBorder="1">
      <alignment vertical="center"/>
    </xf>
    <xf numFmtId="0" fontId="12" fillId="0" borderId="32" xfId="3" applyFont="1" applyBorder="1">
      <alignment vertical="center"/>
    </xf>
    <xf numFmtId="0" fontId="12" fillId="0" borderId="32" xfId="3" applyFont="1" applyBorder="1" applyAlignment="1">
      <alignment horizontal="center" vertical="center"/>
    </xf>
    <xf numFmtId="0" fontId="12" fillId="0" borderId="40" xfId="3" applyFont="1" applyBorder="1" applyAlignment="1">
      <alignment horizontal="center" vertical="center"/>
    </xf>
    <xf numFmtId="3" fontId="2" fillId="0" borderId="10" xfId="1" applyNumberFormat="1" applyFont="1" applyBorder="1" applyAlignment="1">
      <alignment horizontal="center" vertical="center"/>
    </xf>
    <xf numFmtId="49" fontId="2" fillId="0" borderId="10" xfId="1" applyNumberFormat="1" applyFont="1" applyBorder="1" applyAlignment="1">
      <alignment horizontal="center" vertical="center"/>
    </xf>
    <xf numFmtId="0" fontId="12" fillId="0" borderId="41" xfId="3" applyFont="1" applyBorder="1" applyAlignment="1">
      <alignment horizontal="center" vertical="center"/>
    </xf>
    <xf numFmtId="0" fontId="2" fillId="0" borderId="1" xfId="1" applyFont="1" applyBorder="1">
      <alignment vertical="center"/>
    </xf>
    <xf numFmtId="0" fontId="12" fillId="0" borderId="42" xfId="3" applyFont="1" applyBorder="1" applyAlignment="1">
      <alignment horizontal="center" vertical="center"/>
    </xf>
    <xf numFmtId="0" fontId="12" fillId="0" borderId="0" xfId="2" applyFont="1" applyAlignment="1">
      <alignment horizontal="left" vertical="center"/>
    </xf>
    <xf numFmtId="0" fontId="2" fillId="0" borderId="15" xfId="1" applyFont="1" applyBorder="1" applyAlignment="1">
      <alignment horizontal="right" vertical="center"/>
    </xf>
    <xf numFmtId="0" fontId="2" fillId="0" borderId="15" xfId="1" applyFont="1" applyBorder="1">
      <alignment vertical="center"/>
    </xf>
    <xf numFmtId="0" fontId="15" fillId="0" borderId="0" xfId="2" applyFont="1" applyAlignment="1">
      <alignment horizontal="right" vertical="center"/>
    </xf>
    <xf numFmtId="3" fontId="2" fillId="4" borderId="15" xfId="1" applyNumberFormat="1" applyFont="1" applyFill="1" applyBorder="1" applyAlignment="1">
      <alignment horizontal="center" vertical="center"/>
    </xf>
    <xf numFmtId="0" fontId="2" fillId="0" borderId="10" xfId="1" applyFont="1" applyBorder="1">
      <alignment vertical="center"/>
    </xf>
    <xf numFmtId="0" fontId="7" fillId="0" borderId="0" xfId="2" applyAlignment="1">
      <alignment horizontal="right" vertical="center"/>
    </xf>
    <xf numFmtId="9" fontId="2" fillId="0" borderId="0" xfId="2" applyNumberFormat="1" applyFont="1" applyAlignment="1">
      <alignment horizontal="right" vertical="center"/>
    </xf>
    <xf numFmtId="176" fontId="2" fillId="0" borderId="24" xfId="1" applyNumberFormat="1" applyFont="1" applyBorder="1" applyAlignment="1">
      <alignment horizontal="center" vertical="center"/>
    </xf>
    <xf numFmtId="0" fontId="2" fillId="0" borderId="24" xfId="1" applyFont="1" applyBorder="1">
      <alignment vertical="center"/>
    </xf>
    <xf numFmtId="0" fontId="2" fillId="0" borderId="11" xfId="1" applyFont="1" applyBorder="1">
      <alignment vertical="center"/>
    </xf>
    <xf numFmtId="0" fontId="12" fillId="0" borderId="48" xfId="3" applyFont="1" applyBorder="1" applyAlignment="1">
      <alignment horizontal="center" vertical="center"/>
    </xf>
    <xf numFmtId="0" fontId="2" fillId="0" borderId="49" xfId="1" applyFont="1" applyBorder="1" applyAlignment="1">
      <alignment horizontal="center" vertical="center"/>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0" fontId="2" fillId="0" borderId="3" xfId="1" applyFont="1" applyBorder="1" applyAlignment="1">
      <alignment horizontal="center" vertical="center" wrapText="1"/>
    </xf>
    <xf numFmtId="0" fontId="2" fillId="0" borderId="3" xfId="2" applyFont="1" applyBorder="1" applyAlignment="1">
      <alignment horizontal="center" vertical="center"/>
    </xf>
    <xf numFmtId="0" fontId="12" fillId="0" borderId="50" xfId="3" applyFont="1" applyBorder="1" applyAlignment="1">
      <alignment horizontal="center" vertical="center"/>
    </xf>
    <xf numFmtId="0" fontId="12" fillId="0" borderId="0" xfId="2" applyFont="1">
      <alignment vertical="center"/>
    </xf>
    <xf numFmtId="0" fontId="2" fillId="0" borderId="6" xfId="1" applyFont="1" applyBorder="1" applyAlignment="1">
      <alignment horizontal="center" vertical="center"/>
    </xf>
    <xf numFmtId="0" fontId="2" fillId="0" borderId="6" xfId="2" applyFont="1" applyBorder="1" applyAlignment="1">
      <alignment horizontal="center" vertical="center"/>
    </xf>
    <xf numFmtId="0" fontId="12" fillId="0" borderId="51" xfId="3" applyFont="1" applyBorder="1" applyAlignment="1">
      <alignment horizontal="center" vertical="center"/>
    </xf>
    <xf numFmtId="0" fontId="2" fillId="0" borderId="23" xfId="1" applyFont="1" applyBorder="1" applyAlignment="1">
      <alignment horizontal="center" vertical="center"/>
    </xf>
    <xf numFmtId="0" fontId="2" fillId="0" borderId="0" xfId="1" applyFont="1" applyAlignment="1">
      <alignment horizontal="center" vertical="center" wrapText="1"/>
    </xf>
    <xf numFmtId="0" fontId="12" fillId="0" borderId="0" xfId="3" applyFont="1" applyAlignment="1">
      <alignment horizontal="center" vertical="center"/>
    </xf>
    <xf numFmtId="0" fontId="12" fillId="0" borderId="36" xfId="3" applyFont="1" applyBorder="1" applyAlignment="1">
      <alignment horizontal="center" vertical="center"/>
    </xf>
    <xf numFmtId="0" fontId="12" fillId="0" borderId="52" xfId="3" applyFont="1" applyBorder="1" applyAlignment="1">
      <alignment horizontal="center" vertical="center"/>
    </xf>
    <xf numFmtId="0" fontId="2" fillId="0" borderId="10" xfId="1" applyFont="1" applyBorder="1" applyAlignment="1">
      <alignment horizontal="center" vertical="center"/>
    </xf>
    <xf numFmtId="0" fontId="2" fillId="0" borderId="10" xfId="2" applyFont="1" applyBorder="1" applyAlignment="1">
      <alignment horizontal="center" vertical="center"/>
    </xf>
    <xf numFmtId="0" fontId="13" fillId="0" borderId="0" xfId="2" applyFont="1">
      <alignment vertical="center"/>
    </xf>
    <xf numFmtId="0" fontId="2" fillId="0" borderId="0" xfId="2" applyFont="1" applyAlignment="1">
      <alignment horizontal="center" vertical="center"/>
    </xf>
    <xf numFmtId="0" fontId="2" fillId="0" borderId="61" xfId="1" applyFont="1" applyBorder="1">
      <alignment vertical="center"/>
    </xf>
    <xf numFmtId="0" fontId="13" fillId="0" borderId="0" xfId="1" applyFont="1">
      <alignment vertical="center"/>
    </xf>
    <xf numFmtId="0" fontId="2" fillId="0" borderId="0" xfId="0" applyFont="1" applyAlignment="1">
      <alignment horizontal="left" vertical="top"/>
    </xf>
    <xf numFmtId="0" fontId="2" fillId="0" borderId="0" xfId="0" applyFont="1" applyAlignment="1">
      <alignment horizontal="left" vertical="center"/>
    </xf>
    <xf numFmtId="0" fontId="2" fillId="0" borderId="0" xfId="1" applyFont="1" applyAlignment="1">
      <alignment horizontal="center" vertical="center"/>
    </xf>
    <xf numFmtId="176" fontId="2" fillId="0" borderId="1" xfId="1" applyNumberFormat="1" applyFont="1" applyBorder="1">
      <alignment vertical="center"/>
    </xf>
    <xf numFmtId="0" fontId="2" fillId="0" borderId="2" xfId="1" applyFont="1" applyBorder="1" applyAlignment="1">
      <alignment horizontal="center" vertical="center" wrapText="1"/>
    </xf>
    <xf numFmtId="178" fontId="2" fillId="0" borderId="15" xfId="1" applyNumberFormat="1" applyFont="1" applyBorder="1">
      <alignment vertical="center"/>
    </xf>
    <xf numFmtId="0" fontId="2" fillId="0" borderId="0" xfId="2" applyFont="1" applyAlignment="1">
      <alignment vertical="center" wrapText="1"/>
    </xf>
    <xf numFmtId="0" fontId="2" fillId="0" borderId="14" xfId="1" applyFont="1" applyBorder="1">
      <alignment vertical="center"/>
    </xf>
    <xf numFmtId="176" fontId="2" fillId="3" borderId="10" xfId="1" applyNumberFormat="1" applyFont="1" applyFill="1" applyBorder="1">
      <alignment vertical="center"/>
    </xf>
    <xf numFmtId="176" fontId="2" fillId="2" borderId="11" xfId="1" applyNumberFormat="1" applyFont="1" applyFill="1" applyBorder="1">
      <alignment vertical="center"/>
    </xf>
    <xf numFmtId="3" fontId="2" fillId="0" borderId="11" xfId="1" applyNumberFormat="1" applyFont="1" applyBorder="1" applyAlignment="1">
      <alignment horizontal="center" vertical="center"/>
    </xf>
    <xf numFmtId="0" fontId="2" fillId="0" borderId="5" xfId="1" applyFont="1" applyBorder="1">
      <alignment vertical="center"/>
    </xf>
    <xf numFmtId="0" fontId="2" fillId="0" borderId="8" xfId="1" applyFont="1" applyBorder="1">
      <alignment vertical="center"/>
    </xf>
    <xf numFmtId="0" fontId="2" fillId="0" borderId="13" xfId="1" applyFont="1" applyBorder="1">
      <alignment vertical="center"/>
    </xf>
    <xf numFmtId="0" fontId="1" fillId="3" borderId="14" xfId="3" applyFill="1" applyBorder="1">
      <alignment vertical="center"/>
    </xf>
    <xf numFmtId="0" fontId="2" fillId="3" borderId="11" xfId="2" applyFont="1" applyFill="1" applyBorder="1">
      <alignment vertical="center"/>
    </xf>
    <xf numFmtId="0" fontId="1" fillId="3" borderId="11" xfId="3" applyFill="1" applyBorder="1">
      <alignment vertical="center"/>
    </xf>
    <xf numFmtId="0" fontId="2" fillId="3" borderId="10" xfId="2" applyFont="1" applyFill="1" applyBorder="1">
      <alignment vertical="center"/>
    </xf>
    <xf numFmtId="0" fontId="2" fillId="0" borderId="11" xfId="1" applyFont="1" applyBorder="1" applyAlignment="1">
      <alignment horizontal="center" vertical="center" wrapText="1"/>
    </xf>
    <xf numFmtId="176" fontId="2" fillId="3" borderId="24" xfId="1" applyNumberFormat="1" applyFont="1" applyFill="1" applyBorder="1">
      <alignment vertical="center"/>
    </xf>
    <xf numFmtId="3" fontId="2" fillId="2" borderId="24" xfId="1" applyNumberFormat="1" applyFont="1" applyFill="1" applyBorder="1" applyAlignment="1">
      <alignment horizontal="center" vertical="center"/>
    </xf>
    <xf numFmtId="3" fontId="2" fillId="2" borderId="64" xfId="1" applyNumberFormat="1" applyFont="1" applyFill="1" applyBorder="1" applyAlignment="1">
      <alignment horizontal="center" vertical="center"/>
    </xf>
    <xf numFmtId="0" fontId="1" fillId="3" borderId="4" xfId="3" applyFill="1" applyBorder="1">
      <alignment vertical="center"/>
    </xf>
    <xf numFmtId="0" fontId="1" fillId="3" borderId="5" xfId="3" applyFill="1" applyBorder="1">
      <alignment vertical="center"/>
    </xf>
    <xf numFmtId="0" fontId="12" fillId="0" borderId="1" xfId="3" applyFont="1" applyBorder="1" applyAlignment="1">
      <alignment horizontal="center" vertical="center"/>
    </xf>
    <xf numFmtId="0" fontId="1" fillId="0" borderId="3" xfId="3" applyBorder="1" applyAlignment="1">
      <alignment horizontal="center" vertical="center"/>
    </xf>
    <xf numFmtId="0" fontId="1" fillId="0" borderId="2" xfId="3" applyBorder="1" applyAlignment="1">
      <alignment horizontal="center" vertical="center"/>
    </xf>
    <xf numFmtId="0" fontId="12" fillId="0" borderId="22" xfId="3" applyFont="1" applyBorder="1" applyAlignment="1">
      <alignment horizontal="center" vertical="center"/>
    </xf>
    <xf numFmtId="0" fontId="1" fillId="0" borderId="21" xfId="3" applyBorder="1" applyAlignment="1">
      <alignment horizontal="center" vertical="center"/>
    </xf>
    <xf numFmtId="0" fontId="1" fillId="0" borderId="20" xfId="3" applyBorder="1" applyAlignment="1">
      <alignment horizontal="center" vertical="center"/>
    </xf>
    <xf numFmtId="0" fontId="0" fillId="0" borderId="61" xfId="0" applyBorder="1" applyAlignment="1">
      <alignment horizontal="center" vertical="center"/>
    </xf>
    <xf numFmtId="0" fontId="2" fillId="0" borderId="56" xfId="2" applyFont="1" applyBorder="1" applyAlignment="1">
      <alignment horizontal="center" vertical="center"/>
    </xf>
    <xf numFmtId="0" fontId="0" fillId="0" borderId="55" xfId="0" applyBorder="1" applyAlignment="1">
      <alignment horizontal="center" vertical="center"/>
    </xf>
    <xf numFmtId="0" fontId="2" fillId="0" borderId="54" xfId="2" applyFont="1" applyBorder="1" applyAlignment="1">
      <alignment horizontal="center" vertical="center"/>
    </xf>
    <xf numFmtId="0" fontId="0" fillId="0" borderId="54" xfId="0" applyBorder="1" applyAlignment="1">
      <alignment horizontal="center" vertical="center"/>
    </xf>
    <xf numFmtId="0" fontId="1" fillId="0" borderId="4" xfId="3" applyBorder="1" applyAlignment="1">
      <alignment vertical="center" wrapText="1"/>
    </xf>
    <xf numFmtId="0" fontId="1" fillId="0" borderId="5" xfId="3" applyBorder="1" applyAlignment="1">
      <alignment vertical="center" wrapText="1"/>
    </xf>
    <xf numFmtId="0" fontId="1" fillId="0" borderId="12" xfId="3" applyBorder="1" applyAlignment="1">
      <alignment vertical="center" wrapText="1"/>
    </xf>
    <xf numFmtId="0" fontId="1" fillId="0" borderId="13" xfId="3" applyBorder="1" applyAlignment="1">
      <alignment vertical="center" wrapText="1"/>
    </xf>
    <xf numFmtId="0" fontId="1" fillId="0" borderId="7" xfId="3" applyBorder="1" applyAlignment="1">
      <alignment vertical="center" wrapText="1"/>
    </xf>
    <xf numFmtId="0" fontId="1" fillId="0" borderId="8" xfId="3" applyBorder="1" applyAlignment="1">
      <alignment vertical="center" wrapText="1"/>
    </xf>
    <xf numFmtId="0" fontId="1" fillId="0" borderId="1" xfId="3" applyBorder="1" applyAlignment="1">
      <alignment horizontal="center" vertical="center"/>
    </xf>
    <xf numFmtId="0" fontId="0" fillId="0" borderId="62" xfId="0" applyBorder="1" applyAlignment="1">
      <alignment horizontal="center" vertical="center" wrapText="1"/>
    </xf>
    <xf numFmtId="0" fontId="0" fillId="0" borderId="14" xfId="0" applyBorder="1" applyAlignment="1">
      <alignment horizontal="center" vertical="center"/>
    </xf>
    <xf numFmtId="0" fontId="1" fillId="3" borderId="1" xfId="3" applyFill="1" applyBorder="1">
      <alignment vertical="center"/>
    </xf>
    <xf numFmtId="0" fontId="1" fillId="3" borderId="2" xfId="3" applyFill="1" applyBorder="1">
      <alignment vertical="center"/>
    </xf>
    <xf numFmtId="0" fontId="12" fillId="0" borderId="33" xfId="3" applyFont="1" applyBorder="1" applyAlignment="1">
      <alignment horizontal="center" vertical="center"/>
    </xf>
    <xf numFmtId="0" fontId="1" fillId="0" borderId="37" xfId="3" applyBorder="1" applyAlignment="1">
      <alignment horizontal="center" vertical="center"/>
    </xf>
    <xf numFmtId="0" fontId="1" fillId="0" borderId="32" xfId="3" applyBorder="1">
      <alignment vertical="center"/>
    </xf>
    <xf numFmtId="0" fontId="1" fillId="0" borderId="36" xfId="3" applyBorder="1">
      <alignment vertical="center"/>
    </xf>
    <xf numFmtId="0" fontId="1" fillId="0" borderId="28" xfId="3" applyBorder="1" applyAlignment="1">
      <alignment horizontal="center" vertical="center"/>
    </xf>
    <xf numFmtId="0" fontId="1" fillId="0" borderId="35" xfId="3" applyBorder="1" applyAlignment="1">
      <alignment horizontal="center" vertical="center"/>
    </xf>
    <xf numFmtId="0" fontId="1" fillId="0" borderId="32" xfId="3" applyBorder="1" applyAlignment="1">
      <alignment vertical="center" wrapText="1"/>
    </xf>
    <xf numFmtId="0" fontId="1" fillId="0" borderId="0" xfId="3">
      <alignment vertical="center"/>
    </xf>
    <xf numFmtId="0" fontId="1" fillId="0" borderId="9" xfId="3" applyBorder="1">
      <alignment vertical="center"/>
    </xf>
    <xf numFmtId="0" fontId="12" fillId="0" borderId="6" xfId="3" applyFont="1" applyBorder="1" applyAlignment="1">
      <alignment vertical="center" wrapText="1"/>
    </xf>
    <xf numFmtId="0" fontId="1" fillId="0" borderId="36" xfId="3" applyBorder="1" applyAlignment="1">
      <alignment vertical="center" wrapText="1"/>
    </xf>
    <xf numFmtId="0" fontId="12" fillId="0" borderId="28" xfId="3" applyFont="1" applyBorder="1" applyAlignment="1">
      <alignment horizontal="center" vertical="center"/>
    </xf>
    <xf numFmtId="0" fontId="12" fillId="0" borderId="32" xfId="3" applyFont="1" applyBorder="1" applyAlignment="1">
      <alignment vertical="center" wrapText="1"/>
    </xf>
    <xf numFmtId="0" fontId="12" fillId="0" borderId="0" xfId="3" applyFont="1" applyAlignment="1">
      <alignment vertical="center" wrapText="1"/>
    </xf>
    <xf numFmtId="0" fontId="1" fillId="0" borderId="0" xfId="3" applyAlignment="1">
      <alignment vertical="center" wrapText="1"/>
    </xf>
    <xf numFmtId="0" fontId="12" fillId="0" borderId="31" xfId="3" applyFont="1" applyBorder="1">
      <alignment vertical="center"/>
    </xf>
    <xf numFmtId="0" fontId="12" fillId="0" borderId="13" xfId="3" applyFont="1" applyBorder="1">
      <alignment vertical="center"/>
    </xf>
    <xf numFmtId="0" fontId="1" fillId="0" borderId="13" xfId="3" applyBorder="1">
      <alignment vertical="center"/>
    </xf>
    <xf numFmtId="0" fontId="1" fillId="0" borderId="34" xfId="3" applyBorder="1">
      <alignment vertical="center"/>
    </xf>
    <xf numFmtId="0" fontId="12" fillId="0" borderId="32" xfId="3" applyFont="1" applyBorder="1">
      <alignment vertical="center"/>
    </xf>
    <xf numFmtId="0" fontId="1" fillId="0" borderId="8" xfId="3" applyBorder="1">
      <alignment vertical="center"/>
    </xf>
    <xf numFmtId="0" fontId="1" fillId="0" borderId="6" xfId="3" applyBorder="1" applyAlignment="1">
      <alignment horizontal="center" vertical="center"/>
    </xf>
    <xf numFmtId="0" fontId="1" fillId="0" borderId="5" xfId="3" applyBorder="1" applyAlignment="1">
      <alignment horizontal="center" vertical="center"/>
    </xf>
    <xf numFmtId="0" fontId="2" fillId="0" borderId="10" xfId="1" applyFont="1" applyBorder="1">
      <alignment vertical="center"/>
    </xf>
    <xf numFmtId="0" fontId="1" fillId="0" borderId="11" xfId="3" applyBorder="1">
      <alignment vertical="center"/>
    </xf>
    <xf numFmtId="0" fontId="1" fillId="0" borderId="14" xfId="3" applyBorder="1">
      <alignment vertical="center"/>
    </xf>
    <xf numFmtId="0" fontId="2" fillId="0" borderId="10" xfId="1" applyFont="1" applyBorder="1" applyAlignment="1">
      <alignment horizontal="right" vertical="center"/>
    </xf>
    <xf numFmtId="0" fontId="1" fillId="0" borderId="11" xfId="3" applyBorder="1" applyAlignment="1">
      <alignment horizontal="right" vertical="center"/>
    </xf>
    <xf numFmtId="0" fontId="1" fillId="0" borderId="14" xfId="3" applyBorder="1" applyAlignment="1">
      <alignment horizontal="right" vertical="center"/>
    </xf>
    <xf numFmtId="0" fontId="12" fillId="0" borderId="39" xfId="3" applyFont="1" applyBorder="1">
      <alignment vertical="center"/>
    </xf>
    <xf numFmtId="0" fontId="12" fillId="0" borderId="3" xfId="3" applyFont="1" applyBorder="1">
      <alignment vertical="center"/>
    </xf>
    <xf numFmtId="0" fontId="12" fillId="0" borderId="45" xfId="3" applyFont="1" applyBorder="1" applyAlignment="1">
      <alignment vertical="center" wrapText="1"/>
    </xf>
    <xf numFmtId="0" fontId="1" fillId="0" borderId="45" xfId="3" applyBorder="1" applyAlignment="1">
      <alignment vertical="center" wrapText="1"/>
    </xf>
    <xf numFmtId="0" fontId="1" fillId="0" borderId="43" xfId="3" applyBorder="1" applyAlignment="1">
      <alignment vertical="center" wrapText="1"/>
    </xf>
    <xf numFmtId="0" fontId="12" fillId="0" borderId="47" xfId="3" applyFont="1" applyBorder="1">
      <alignment vertical="center"/>
    </xf>
    <xf numFmtId="0" fontId="1" fillId="0" borderId="44" xfId="3" applyBorder="1">
      <alignment vertical="center"/>
    </xf>
    <xf numFmtId="0" fontId="12" fillId="0" borderId="46" xfId="3" applyFont="1" applyBorder="1">
      <alignment vertical="center"/>
    </xf>
    <xf numFmtId="0" fontId="12" fillId="0" borderId="60" xfId="3" applyFont="1" applyBorder="1" applyAlignment="1">
      <alignment horizontal="center" vertical="center"/>
    </xf>
    <xf numFmtId="0" fontId="12" fillId="0" borderId="59" xfId="3" applyFont="1" applyBorder="1" applyAlignment="1">
      <alignment horizontal="center" vertical="center"/>
    </xf>
    <xf numFmtId="0" fontId="12" fillId="0" borderId="58" xfId="3" applyFont="1" applyBorder="1" applyAlignment="1">
      <alignment horizontal="center" vertical="center"/>
    </xf>
    <xf numFmtId="0" fontId="12" fillId="0" borderId="52" xfId="3" applyFont="1" applyBorder="1" applyAlignment="1">
      <alignment horizontal="center" vertical="center"/>
    </xf>
    <xf numFmtId="0" fontId="12" fillId="0" borderId="36" xfId="3" applyFont="1" applyBorder="1" applyAlignment="1">
      <alignment horizontal="center" vertical="center"/>
    </xf>
    <xf numFmtId="0" fontId="12" fillId="0" borderId="43" xfId="3" applyFont="1" applyBorder="1" applyAlignment="1">
      <alignment horizontal="center" vertical="center"/>
    </xf>
    <xf numFmtId="0" fontId="12" fillId="0" borderId="57" xfId="3" applyFont="1" applyBorder="1" applyAlignment="1">
      <alignment horizontal="center" vertical="center"/>
    </xf>
    <xf numFmtId="0" fontId="12" fillId="0" borderId="44" xfId="3" applyFont="1" applyBorder="1" applyAlignment="1">
      <alignment horizontal="center" vertical="center"/>
    </xf>
    <xf numFmtId="0" fontId="2" fillId="0" borderId="12" xfId="1" applyFont="1" applyBorder="1" applyAlignment="1">
      <alignment horizontal="center" vertical="center"/>
    </xf>
    <xf numFmtId="0" fontId="2" fillId="0" borderId="0" xfId="2" applyFont="1" applyAlignment="1">
      <alignment horizontal="center" vertical="center"/>
    </xf>
    <xf numFmtId="0" fontId="2" fillId="0" borderId="23" xfId="1" applyFont="1" applyBorder="1" applyAlignment="1">
      <alignment horizontal="center" vertical="center"/>
    </xf>
    <xf numFmtId="0" fontId="2" fillId="0" borderId="53" xfId="1" applyFont="1" applyBorder="1" applyAlignment="1">
      <alignment horizontal="center" vertical="center"/>
    </xf>
    <xf numFmtId="0" fontId="2" fillId="0" borderId="4" xfId="1" applyFont="1" applyBorder="1" applyAlignment="1">
      <alignment horizontal="center" vertical="center"/>
    </xf>
    <xf numFmtId="0" fontId="2" fillId="0" borderId="6" xfId="2" applyFont="1" applyBorder="1" applyAlignment="1">
      <alignment horizontal="center" vertical="center"/>
    </xf>
    <xf numFmtId="0" fontId="2" fillId="0" borderId="63" xfId="2" applyFont="1" applyBorder="1" applyAlignment="1">
      <alignment horizontal="center" vertical="center"/>
    </xf>
    <xf numFmtId="0" fontId="1" fillId="3" borderId="12" xfId="3" applyFill="1" applyBorder="1">
      <alignment vertical="center"/>
    </xf>
    <xf numFmtId="0" fontId="1" fillId="3" borderId="13" xfId="3" applyFill="1" applyBorder="1">
      <alignment vertical="center"/>
    </xf>
    <xf numFmtId="0" fontId="12" fillId="0" borderId="0" xfId="3" applyFont="1">
      <alignment vertical="center"/>
    </xf>
  </cellXfs>
  <cellStyles count="4">
    <cellStyle name="標準" xfId="0" builtinId="0"/>
    <cellStyle name="標準 2" xfId="2" xr:uid="{FF86A4D1-2654-4D84-B122-510BF5633D79}"/>
    <cellStyle name="標準 3" xfId="3" xr:uid="{72F7DE6F-E943-4273-8849-E26CC19ED8AB}"/>
    <cellStyle name="標準_１７年度林構" xfId="1" xr:uid="{38B7F1A2-5F9E-4B72-BFF8-6626C17235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microsoft.com/office/2017/10/relationships/person" Target="persons/perso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okyotocho-my.sharepoint.com/personal/t0054907_taims_metro_tokyo_jp/Documents/R6.4.1~/07_&#20104;&#31639;&#35201;&#27714;/250129&#26032;&#35215;&#20107;&#26989;&#12304;&#38291;&#20240;&#26448;&#20379;&#32102;&#20419;&#36914;&#20107;&#26989;&#12305;&#35500;&#26126;&#20250;/&#9734;&#35215;&#23450;/&#23455;&#26045;&#35201;&#38936;/250506Ver/&#38291;&#20240;&#26448;&#20379;&#32102;&#20419;&#36914;&#20107;&#26989;&#23455;&#26045;&#35201;&#38936;_&#21029;&#35352;&#27096;&#24335;&#31532;&#9675;&#21495;_&#20107;&#26989;&#35336;&#30011;&#26360;.xlsm" TargetMode="External"/><Relationship Id="rId1" Type="http://schemas.openxmlformats.org/officeDocument/2006/relationships/externalLinkPath" Target="file:///\\10.108.142.5\&#20849;&#26377;\personal\t0054907_taims_metro_tokyo_jp\Documents\R6.4.1~\07_&#20104;&#31639;&#35201;&#27714;\250129&#26032;&#35215;&#20107;&#26989;&#12304;&#38291;&#20240;&#26448;&#20379;&#32102;&#20419;&#36914;&#20107;&#26989;&#12305;&#35500;&#26126;&#20250;\&#9734;&#35215;&#23450;\&#23455;&#26045;&#35201;&#38936;\250506Ver\&#38291;&#20240;&#26448;&#20379;&#32102;&#20419;&#36914;&#20107;&#26989;&#23455;&#26045;&#35201;&#38936;_&#21029;&#35352;&#27096;&#24335;&#31532;&#9675;&#21495;_&#20107;&#26989;&#35336;&#30011;&#263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実施要領別記様式第１号事業計画書(1-)"/>
      <sheetName val="実施要領別記様式第１号事業計画書(2-)"/>
      <sheetName val="集計表"/>
      <sheetName val="単価"/>
      <sheetName val="実施要領別記様式第１号事業計画書総括表"/>
      <sheetName val="実施要領別記様式第１号事業計画書(3-1)"/>
      <sheetName val="実施要領別記様式第１号事業計画書(3-2)"/>
      <sheetName val="実施要領別記様式第１号事業計画書(3-3)"/>
      <sheetName val="実施要領別記様式第１号事業計画書(3-4) "/>
      <sheetName val="実施要領別記様式第１号事業計画書(3-5) "/>
    </sheetNames>
    <sheetDataSet>
      <sheetData sheetId="0"/>
      <sheetData sheetId="1"/>
      <sheetData sheetId="2"/>
      <sheetData sheetId="3">
        <row r="4">
          <cell r="E4">
            <v>3000</v>
          </cell>
        </row>
        <row r="5">
          <cell r="E5">
            <v>3000</v>
          </cell>
        </row>
        <row r="6">
          <cell r="E6">
            <v>3000</v>
          </cell>
        </row>
        <row r="8">
          <cell r="E8">
            <v>2447000</v>
          </cell>
        </row>
        <row r="9">
          <cell r="E9">
            <v>923000</v>
          </cell>
        </row>
        <row r="10">
          <cell r="E10">
            <v>11200</v>
          </cell>
        </row>
        <row r="12">
          <cell r="E12">
            <v>39</v>
          </cell>
        </row>
      </sheetData>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佐藤　功佐" id="{F5A07A17-89D0-405A-BA68-6C37FF988652}" userId="S::T0054907@taims.metro.tokyo.jp::41486d7a-f666-4e9e-982a-53b88adf856a"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15" dT="2025-04-21T11:38:56.63" personId="{F5A07A17-89D0-405A-BA68-6C37FF988652}" id="{BA95CB25-A9FF-47DF-89C1-E46BA9F572F8}">
    <text>路側擁壁、橋梁</text>
  </threadedComment>
</ThreadedComments>
</file>

<file path=xl/threadedComments/threadedComment2.xml><?xml version="1.0" encoding="utf-8"?>
<ThreadedComments xmlns="http://schemas.microsoft.com/office/spreadsheetml/2018/threadedcomments" xmlns:x="http://schemas.openxmlformats.org/spreadsheetml/2006/main">
  <threadedComment ref="I20" dT="2025-04-21T11:38:56.63" personId="{F5A07A17-89D0-405A-BA68-6C37FF988652}" id="{C5FDF5BC-DC1A-4E41-A410-7F581694A95D}">
    <text>路側擁壁、橋梁</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EC5C3-B735-4DB8-9C38-56A48E293C41}">
  <sheetPr>
    <pageSetUpPr fitToPage="1"/>
  </sheetPr>
  <dimension ref="A1:AK63"/>
  <sheetViews>
    <sheetView tabSelected="1" view="pageBreakPreview" zoomScale="55" zoomScaleNormal="100" zoomScaleSheetLayoutView="55" workbookViewId="0">
      <pane xSplit="10" ySplit="9" topLeftCell="K10" activePane="bottomRight" state="frozen"/>
      <selection pane="topRight" activeCell="K1" sqref="K1"/>
      <selection pane="bottomLeft" activeCell="A10" sqref="A10"/>
      <selection pane="bottomRight" activeCell="M50" sqref="M50"/>
    </sheetView>
  </sheetViews>
  <sheetFormatPr defaultRowHeight="13.2" outlineLevelCol="1"/>
  <cols>
    <col min="1" max="1" width="1.6640625" style="2" customWidth="1"/>
    <col min="2" max="2" width="5.44140625" style="2" customWidth="1"/>
    <col min="3" max="3" width="7.77734375" style="2" customWidth="1"/>
    <col min="4" max="4" width="4.33203125" style="2" bestFit="1" customWidth="1"/>
    <col min="5" max="6" width="20.77734375" style="2" customWidth="1"/>
    <col min="7" max="7" width="9.109375" style="2" bestFit="1" customWidth="1"/>
    <col min="8" max="8" width="21.109375" style="2" customWidth="1"/>
    <col min="9" max="9" width="22.33203125" style="2" customWidth="1"/>
    <col min="10" max="10" width="6.33203125" style="2" bestFit="1" customWidth="1"/>
    <col min="11" max="11" width="12.77734375" style="2" bestFit="1" customWidth="1"/>
    <col min="12" max="12" width="8.88671875" style="2" bestFit="1" customWidth="1"/>
    <col min="13" max="13" width="19.33203125" style="2" bestFit="1" customWidth="1"/>
    <col min="14" max="14" width="19.33203125" style="2" customWidth="1"/>
    <col min="15" max="15" width="19.33203125" style="2" bestFit="1" customWidth="1"/>
    <col min="16" max="16" width="8.88671875" style="2" hidden="1" customWidth="1" outlineLevel="1"/>
    <col min="17" max="17" width="8.21875" style="2" hidden="1" customWidth="1" outlineLevel="1"/>
    <col min="18" max="18" width="11.33203125" style="2" hidden="1" customWidth="1" outlineLevel="1"/>
    <col min="19" max="20" width="22.33203125" style="2" hidden="1" customWidth="1" outlineLevel="1"/>
    <col min="21" max="21" width="19.44140625" style="2" hidden="1" customWidth="1" outlineLevel="1"/>
    <col min="22" max="22" width="19.44140625" style="2" customWidth="1" collapsed="1"/>
    <col min="23" max="27" width="19.44140625" style="2" customWidth="1"/>
    <col min="28" max="28" width="19.33203125" style="2" bestFit="1" customWidth="1"/>
    <col min="29" max="30" width="19.33203125" style="2" customWidth="1"/>
    <col min="31" max="31" width="19.44140625" style="2" customWidth="1"/>
    <col min="32" max="32" width="45.109375" style="2" bestFit="1" customWidth="1"/>
    <col min="33" max="33" width="1.6640625" style="2" customWidth="1"/>
    <col min="34" max="34" width="7.44140625" style="2" customWidth="1"/>
    <col min="35" max="35" width="16.77734375" style="1" bestFit="1" customWidth="1"/>
    <col min="36" max="36" width="11.5546875" style="1" bestFit="1" customWidth="1"/>
    <col min="37" max="37" width="15.21875" style="1" customWidth="1"/>
    <col min="38" max="274" width="8.88671875" style="1"/>
    <col min="275" max="275" width="1.6640625" style="1" customWidth="1"/>
    <col min="276" max="276" width="11.77734375" style="1" customWidth="1"/>
    <col min="277" max="277" width="20.77734375" style="1" customWidth="1"/>
    <col min="278" max="278" width="16.6640625" style="1" bestFit="1" customWidth="1"/>
    <col min="279" max="279" width="21.88671875" style="1" bestFit="1" customWidth="1"/>
    <col min="280" max="280" width="6.33203125" style="1" bestFit="1" customWidth="1"/>
    <col min="281" max="282" width="8.88671875" style="1" bestFit="1" customWidth="1"/>
    <col min="283" max="284" width="19.33203125" style="1" bestFit="1" customWidth="1"/>
    <col min="285" max="285" width="8.88671875" style="1" bestFit="1" customWidth="1"/>
    <col min="286" max="286" width="8.21875" style="1" customWidth="1"/>
    <col min="287" max="287" width="11.33203125" style="1" bestFit="1" customWidth="1"/>
    <col min="288" max="288" width="14" style="1" bestFit="1" customWidth="1"/>
    <col min="289" max="289" width="39.6640625" style="1" bestFit="1" customWidth="1"/>
    <col min="290" max="290" width="1.6640625" style="1" customWidth="1"/>
    <col min="291" max="291" width="16.77734375" style="1" bestFit="1" customWidth="1"/>
    <col min="292" max="292" width="10.44140625" style="1" bestFit="1" customWidth="1"/>
    <col min="293" max="293" width="11.33203125" style="1" customWidth="1"/>
    <col min="294" max="530" width="8.88671875" style="1"/>
    <col min="531" max="531" width="1.6640625" style="1" customWidth="1"/>
    <col min="532" max="532" width="11.77734375" style="1" customWidth="1"/>
    <col min="533" max="533" width="20.77734375" style="1" customWidth="1"/>
    <col min="534" max="534" width="16.6640625" style="1" bestFit="1" customWidth="1"/>
    <col min="535" max="535" width="21.88671875" style="1" bestFit="1" customWidth="1"/>
    <col min="536" max="536" width="6.33203125" style="1" bestFit="1" customWidth="1"/>
    <col min="537" max="538" width="8.88671875" style="1" bestFit="1" customWidth="1"/>
    <col min="539" max="540" width="19.33203125" style="1" bestFit="1" customWidth="1"/>
    <col min="541" max="541" width="8.88671875" style="1" bestFit="1" customWidth="1"/>
    <col min="542" max="542" width="8.21875" style="1" customWidth="1"/>
    <col min="543" max="543" width="11.33203125" style="1" bestFit="1" customWidth="1"/>
    <col min="544" max="544" width="14" style="1" bestFit="1" customWidth="1"/>
    <col min="545" max="545" width="39.6640625" style="1" bestFit="1" customWidth="1"/>
    <col min="546" max="546" width="1.6640625" style="1" customWidth="1"/>
    <col min="547" max="547" width="16.77734375" style="1" bestFit="1" customWidth="1"/>
    <col min="548" max="548" width="10.44140625" style="1" bestFit="1" customWidth="1"/>
    <col min="549" max="549" width="11.33203125" style="1" customWidth="1"/>
    <col min="550" max="786" width="8.88671875" style="1"/>
    <col min="787" max="787" width="1.6640625" style="1" customWidth="1"/>
    <col min="788" max="788" width="11.77734375" style="1" customWidth="1"/>
    <col min="789" max="789" width="20.77734375" style="1" customWidth="1"/>
    <col min="790" max="790" width="16.6640625" style="1" bestFit="1" customWidth="1"/>
    <col min="791" max="791" width="21.88671875" style="1" bestFit="1" customWidth="1"/>
    <col min="792" max="792" width="6.33203125" style="1" bestFit="1" customWidth="1"/>
    <col min="793" max="794" width="8.88671875" style="1" bestFit="1" customWidth="1"/>
    <col min="795" max="796" width="19.33203125" style="1" bestFit="1" customWidth="1"/>
    <col min="797" max="797" width="8.88671875" style="1" bestFit="1" customWidth="1"/>
    <col min="798" max="798" width="8.21875" style="1" customWidth="1"/>
    <col min="799" max="799" width="11.33203125" style="1" bestFit="1" customWidth="1"/>
    <col min="800" max="800" width="14" style="1" bestFit="1" customWidth="1"/>
    <col min="801" max="801" width="39.6640625" style="1" bestFit="1" customWidth="1"/>
    <col min="802" max="802" width="1.6640625" style="1" customWidth="1"/>
    <col min="803" max="803" width="16.77734375" style="1" bestFit="1" customWidth="1"/>
    <col min="804" max="804" width="10.44140625" style="1" bestFit="1" customWidth="1"/>
    <col min="805" max="805" width="11.33203125" style="1" customWidth="1"/>
    <col min="806" max="1042" width="8.88671875" style="1"/>
    <col min="1043" max="1043" width="1.6640625" style="1" customWidth="1"/>
    <col min="1044" max="1044" width="11.77734375" style="1" customWidth="1"/>
    <col min="1045" max="1045" width="20.77734375" style="1" customWidth="1"/>
    <col min="1046" max="1046" width="16.6640625" style="1" bestFit="1" customWidth="1"/>
    <col min="1047" max="1047" width="21.88671875" style="1" bestFit="1" customWidth="1"/>
    <col min="1048" max="1048" width="6.33203125" style="1" bestFit="1" customWidth="1"/>
    <col min="1049" max="1050" width="8.88671875" style="1" bestFit="1" customWidth="1"/>
    <col min="1051" max="1052" width="19.33203125" style="1" bestFit="1" customWidth="1"/>
    <col min="1053" max="1053" width="8.88671875" style="1" bestFit="1" customWidth="1"/>
    <col min="1054" max="1054" width="8.21875" style="1" customWidth="1"/>
    <col min="1055" max="1055" width="11.33203125" style="1" bestFit="1" customWidth="1"/>
    <col min="1056" max="1056" width="14" style="1" bestFit="1" customWidth="1"/>
    <col min="1057" max="1057" width="39.6640625" style="1" bestFit="1" customWidth="1"/>
    <col min="1058" max="1058" width="1.6640625" style="1" customWidth="1"/>
    <col min="1059" max="1059" width="16.77734375" style="1" bestFit="1" customWidth="1"/>
    <col min="1060" max="1060" width="10.44140625" style="1" bestFit="1" customWidth="1"/>
    <col min="1061" max="1061" width="11.33203125" style="1" customWidth="1"/>
    <col min="1062" max="1298" width="8.88671875" style="1"/>
    <col min="1299" max="1299" width="1.6640625" style="1" customWidth="1"/>
    <col min="1300" max="1300" width="11.77734375" style="1" customWidth="1"/>
    <col min="1301" max="1301" width="20.77734375" style="1" customWidth="1"/>
    <col min="1302" max="1302" width="16.6640625" style="1" bestFit="1" customWidth="1"/>
    <col min="1303" max="1303" width="21.88671875" style="1" bestFit="1" customWidth="1"/>
    <col min="1304" max="1304" width="6.33203125" style="1" bestFit="1" customWidth="1"/>
    <col min="1305" max="1306" width="8.88671875" style="1" bestFit="1" customWidth="1"/>
    <col min="1307" max="1308" width="19.33203125" style="1" bestFit="1" customWidth="1"/>
    <col min="1309" max="1309" width="8.88671875" style="1" bestFit="1" customWidth="1"/>
    <col min="1310" max="1310" width="8.21875" style="1" customWidth="1"/>
    <col min="1311" max="1311" width="11.33203125" style="1" bestFit="1" customWidth="1"/>
    <col min="1312" max="1312" width="14" style="1" bestFit="1" customWidth="1"/>
    <col min="1313" max="1313" width="39.6640625" style="1" bestFit="1" customWidth="1"/>
    <col min="1314" max="1314" width="1.6640625" style="1" customWidth="1"/>
    <col min="1315" max="1315" width="16.77734375" style="1" bestFit="1" customWidth="1"/>
    <col min="1316" max="1316" width="10.44140625" style="1" bestFit="1" customWidth="1"/>
    <col min="1317" max="1317" width="11.33203125" style="1" customWidth="1"/>
    <col min="1318" max="1554" width="8.88671875" style="1"/>
    <col min="1555" max="1555" width="1.6640625" style="1" customWidth="1"/>
    <col min="1556" max="1556" width="11.77734375" style="1" customWidth="1"/>
    <col min="1557" max="1557" width="20.77734375" style="1" customWidth="1"/>
    <col min="1558" max="1558" width="16.6640625" style="1" bestFit="1" customWidth="1"/>
    <col min="1559" max="1559" width="21.88671875" style="1" bestFit="1" customWidth="1"/>
    <col min="1560" max="1560" width="6.33203125" style="1" bestFit="1" customWidth="1"/>
    <col min="1561" max="1562" width="8.88671875" style="1" bestFit="1" customWidth="1"/>
    <col min="1563" max="1564" width="19.33203125" style="1" bestFit="1" customWidth="1"/>
    <col min="1565" max="1565" width="8.88671875" style="1" bestFit="1" customWidth="1"/>
    <col min="1566" max="1566" width="8.21875" style="1" customWidth="1"/>
    <col min="1567" max="1567" width="11.33203125" style="1" bestFit="1" customWidth="1"/>
    <col min="1568" max="1568" width="14" style="1" bestFit="1" customWidth="1"/>
    <col min="1569" max="1569" width="39.6640625" style="1" bestFit="1" customWidth="1"/>
    <col min="1570" max="1570" width="1.6640625" style="1" customWidth="1"/>
    <col min="1571" max="1571" width="16.77734375" style="1" bestFit="1" customWidth="1"/>
    <col min="1572" max="1572" width="10.44140625" style="1" bestFit="1" customWidth="1"/>
    <col min="1573" max="1573" width="11.33203125" style="1" customWidth="1"/>
    <col min="1574" max="1810" width="8.88671875" style="1"/>
    <col min="1811" max="1811" width="1.6640625" style="1" customWidth="1"/>
    <col min="1812" max="1812" width="11.77734375" style="1" customWidth="1"/>
    <col min="1813" max="1813" width="20.77734375" style="1" customWidth="1"/>
    <col min="1814" max="1814" width="16.6640625" style="1" bestFit="1" customWidth="1"/>
    <col min="1815" max="1815" width="21.88671875" style="1" bestFit="1" customWidth="1"/>
    <col min="1816" max="1816" width="6.33203125" style="1" bestFit="1" customWidth="1"/>
    <col min="1817" max="1818" width="8.88671875" style="1" bestFit="1" customWidth="1"/>
    <col min="1819" max="1820" width="19.33203125" style="1" bestFit="1" customWidth="1"/>
    <col min="1821" max="1821" width="8.88671875" style="1" bestFit="1" customWidth="1"/>
    <col min="1822" max="1822" width="8.21875" style="1" customWidth="1"/>
    <col min="1823" max="1823" width="11.33203125" style="1" bestFit="1" customWidth="1"/>
    <col min="1824" max="1824" width="14" style="1" bestFit="1" customWidth="1"/>
    <col min="1825" max="1825" width="39.6640625" style="1" bestFit="1" customWidth="1"/>
    <col min="1826" max="1826" width="1.6640625" style="1" customWidth="1"/>
    <col min="1827" max="1827" width="16.77734375" style="1" bestFit="1" customWidth="1"/>
    <col min="1828" max="1828" width="10.44140625" style="1" bestFit="1" customWidth="1"/>
    <col min="1829" max="1829" width="11.33203125" style="1" customWidth="1"/>
    <col min="1830" max="2066" width="8.88671875" style="1"/>
    <col min="2067" max="2067" width="1.6640625" style="1" customWidth="1"/>
    <col min="2068" max="2068" width="11.77734375" style="1" customWidth="1"/>
    <col min="2069" max="2069" width="20.77734375" style="1" customWidth="1"/>
    <col min="2070" max="2070" width="16.6640625" style="1" bestFit="1" customWidth="1"/>
    <col min="2071" max="2071" width="21.88671875" style="1" bestFit="1" customWidth="1"/>
    <col min="2072" max="2072" width="6.33203125" style="1" bestFit="1" customWidth="1"/>
    <col min="2073" max="2074" width="8.88671875" style="1" bestFit="1" customWidth="1"/>
    <col min="2075" max="2076" width="19.33203125" style="1" bestFit="1" customWidth="1"/>
    <col min="2077" max="2077" width="8.88671875" style="1" bestFit="1" customWidth="1"/>
    <col min="2078" max="2078" width="8.21875" style="1" customWidth="1"/>
    <col min="2079" max="2079" width="11.33203125" style="1" bestFit="1" customWidth="1"/>
    <col min="2080" max="2080" width="14" style="1" bestFit="1" customWidth="1"/>
    <col min="2081" max="2081" width="39.6640625" style="1" bestFit="1" customWidth="1"/>
    <col min="2082" max="2082" width="1.6640625" style="1" customWidth="1"/>
    <col min="2083" max="2083" width="16.77734375" style="1" bestFit="1" customWidth="1"/>
    <col min="2084" max="2084" width="10.44140625" style="1" bestFit="1" customWidth="1"/>
    <col min="2085" max="2085" width="11.33203125" style="1" customWidth="1"/>
    <col min="2086" max="2322" width="8.88671875" style="1"/>
    <col min="2323" max="2323" width="1.6640625" style="1" customWidth="1"/>
    <col min="2324" max="2324" width="11.77734375" style="1" customWidth="1"/>
    <col min="2325" max="2325" width="20.77734375" style="1" customWidth="1"/>
    <col min="2326" max="2326" width="16.6640625" style="1" bestFit="1" customWidth="1"/>
    <col min="2327" max="2327" width="21.88671875" style="1" bestFit="1" customWidth="1"/>
    <col min="2328" max="2328" width="6.33203125" style="1" bestFit="1" customWidth="1"/>
    <col min="2329" max="2330" width="8.88671875" style="1" bestFit="1" customWidth="1"/>
    <col min="2331" max="2332" width="19.33203125" style="1" bestFit="1" customWidth="1"/>
    <col min="2333" max="2333" width="8.88671875" style="1" bestFit="1" customWidth="1"/>
    <col min="2334" max="2334" width="8.21875" style="1" customWidth="1"/>
    <col min="2335" max="2335" width="11.33203125" style="1" bestFit="1" customWidth="1"/>
    <col min="2336" max="2336" width="14" style="1" bestFit="1" customWidth="1"/>
    <col min="2337" max="2337" width="39.6640625" style="1" bestFit="1" customWidth="1"/>
    <col min="2338" max="2338" width="1.6640625" style="1" customWidth="1"/>
    <col min="2339" max="2339" width="16.77734375" style="1" bestFit="1" customWidth="1"/>
    <col min="2340" max="2340" width="10.44140625" style="1" bestFit="1" customWidth="1"/>
    <col min="2341" max="2341" width="11.33203125" style="1" customWidth="1"/>
    <col min="2342" max="2578" width="8.88671875" style="1"/>
    <col min="2579" max="2579" width="1.6640625" style="1" customWidth="1"/>
    <col min="2580" max="2580" width="11.77734375" style="1" customWidth="1"/>
    <col min="2581" max="2581" width="20.77734375" style="1" customWidth="1"/>
    <col min="2582" max="2582" width="16.6640625" style="1" bestFit="1" customWidth="1"/>
    <col min="2583" max="2583" width="21.88671875" style="1" bestFit="1" customWidth="1"/>
    <col min="2584" max="2584" width="6.33203125" style="1" bestFit="1" customWidth="1"/>
    <col min="2585" max="2586" width="8.88671875" style="1" bestFit="1" customWidth="1"/>
    <col min="2587" max="2588" width="19.33203125" style="1" bestFit="1" customWidth="1"/>
    <col min="2589" max="2589" width="8.88671875" style="1" bestFit="1" customWidth="1"/>
    <col min="2590" max="2590" width="8.21875" style="1" customWidth="1"/>
    <col min="2591" max="2591" width="11.33203125" style="1" bestFit="1" customWidth="1"/>
    <col min="2592" max="2592" width="14" style="1" bestFit="1" customWidth="1"/>
    <col min="2593" max="2593" width="39.6640625" style="1" bestFit="1" customWidth="1"/>
    <col min="2594" max="2594" width="1.6640625" style="1" customWidth="1"/>
    <col min="2595" max="2595" width="16.77734375" style="1" bestFit="1" customWidth="1"/>
    <col min="2596" max="2596" width="10.44140625" style="1" bestFit="1" customWidth="1"/>
    <col min="2597" max="2597" width="11.33203125" style="1" customWidth="1"/>
    <col min="2598" max="2834" width="8.88671875" style="1"/>
    <col min="2835" max="2835" width="1.6640625" style="1" customWidth="1"/>
    <col min="2836" max="2836" width="11.77734375" style="1" customWidth="1"/>
    <col min="2837" max="2837" width="20.77734375" style="1" customWidth="1"/>
    <col min="2838" max="2838" width="16.6640625" style="1" bestFit="1" customWidth="1"/>
    <col min="2839" max="2839" width="21.88671875" style="1" bestFit="1" customWidth="1"/>
    <col min="2840" max="2840" width="6.33203125" style="1" bestFit="1" customWidth="1"/>
    <col min="2841" max="2842" width="8.88671875" style="1" bestFit="1" customWidth="1"/>
    <col min="2843" max="2844" width="19.33203125" style="1" bestFit="1" customWidth="1"/>
    <col min="2845" max="2845" width="8.88671875" style="1" bestFit="1" customWidth="1"/>
    <col min="2846" max="2846" width="8.21875" style="1" customWidth="1"/>
    <col min="2847" max="2847" width="11.33203125" style="1" bestFit="1" customWidth="1"/>
    <col min="2848" max="2848" width="14" style="1" bestFit="1" customWidth="1"/>
    <col min="2849" max="2849" width="39.6640625" style="1" bestFit="1" customWidth="1"/>
    <col min="2850" max="2850" width="1.6640625" style="1" customWidth="1"/>
    <col min="2851" max="2851" width="16.77734375" style="1" bestFit="1" customWidth="1"/>
    <col min="2852" max="2852" width="10.44140625" style="1" bestFit="1" customWidth="1"/>
    <col min="2853" max="2853" width="11.33203125" style="1" customWidth="1"/>
    <col min="2854" max="3090" width="8.88671875" style="1"/>
    <col min="3091" max="3091" width="1.6640625" style="1" customWidth="1"/>
    <col min="3092" max="3092" width="11.77734375" style="1" customWidth="1"/>
    <col min="3093" max="3093" width="20.77734375" style="1" customWidth="1"/>
    <col min="3094" max="3094" width="16.6640625" style="1" bestFit="1" customWidth="1"/>
    <col min="3095" max="3095" width="21.88671875" style="1" bestFit="1" customWidth="1"/>
    <col min="3096" max="3096" width="6.33203125" style="1" bestFit="1" customWidth="1"/>
    <col min="3097" max="3098" width="8.88671875" style="1" bestFit="1" customWidth="1"/>
    <col min="3099" max="3100" width="19.33203125" style="1" bestFit="1" customWidth="1"/>
    <col min="3101" max="3101" width="8.88671875" style="1" bestFit="1" customWidth="1"/>
    <col min="3102" max="3102" width="8.21875" style="1" customWidth="1"/>
    <col min="3103" max="3103" width="11.33203125" style="1" bestFit="1" customWidth="1"/>
    <col min="3104" max="3104" width="14" style="1" bestFit="1" customWidth="1"/>
    <col min="3105" max="3105" width="39.6640625" style="1" bestFit="1" customWidth="1"/>
    <col min="3106" max="3106" width="1.6640625" style="1" customWidth="1"/>
    <col min="3107" max="3107" width="16.77734375" style="1" bestFit="1" customWidth="1"/>
    <col min="3108" max="3108" width="10.44140625" style="1" bestFit="1" customWidth="1"/>
    <col min="3109" max="3109" width="11.33203125" style="1" customWidth="1"/>
    <col min="3110" max="3346" width="8.88671875" style="1"/>
    <col min="3347" max="3347" width="1.6640625" style="1" customWidth="1"/>
    <col min="3348" max="3348" width="11.77734375" style="1" customWidth="1"/>
    <col min="3349" max="3349" width="20.77734375" style="1" customWidth="1"/>
    <col min="3350" max="3350" width="16.6640625" style="1" bestFit="1" customWidth="1"/>
    <col min="3351" max="3351" width="21.88671875" style="1" bestFit="1" customWidth="1"/>
    <col min="3352" max="3352" width="6.33203125" style="1" bestFit="1" customWidth="1"/>
    <col min="3353" max="3354" width="8.88671875" style="1" bestFit="1" customWidth="1"/>
    <col min="3355" max="3356" width="19.33203125" style="1" bestFit="1" customWidth="1"/>
    <col min="3357" max="3357" width="8.88671875" style="1" bestFit="1" customWidth="1"/>
    <col min="3358" max="3358" width="8.21875" style="1" customWidth="1"/>
    <col min="3359" max="3359" width="11.33203125" style="1" bestFit="1" customWidth="1"/>
    <col min="3360" max="3360" width="14" style="1" bestFit="1" customWidth="1"/>
    <col min="3361" max="3361" width="39.6640625" style="1" bestFit="1" customWidth="1"/>
    <col min="3362" max="3362" width="1.6640625" style="1" customWidth="1"/>
    <col min="3363" max="3363" width="16.77734375" style="1" bestFit="1" customWidth="1"/>
    <col min="3364" max="3364" width="10.44140625" style="1" bestFit="1" customWidth="1"/>
    <col min="3365" max="3365" width="11.33203125" style="1" customWidth="1"/>
    <col min="3366" max="3602" width="8.88671875" style="1"/>
    <col min="3603" max="3603" width="1.6640625" style="1" customWidth="1"/>
    <col min="3604" max="3604" width="11.77734375" style="1" customWidth="1"/>
    <col min="3605" max="3605" width="20.77734375" style="1" customWidth="1"/>
    <col min="3606" max="3606" width="16.6640625" style="1" bestFit="1" customWidth="1"/>
    <col min="3607" max="3607" width="21.88671875" style="1" bestFit="1" customWidth="1"/>
    <col min="3608" max="3608" width="6.33203125" style="1" bestFit="1" customWidth="1"/>
    <col min="3609" max="3610" width="8.88671875" style="1" bestFit="1" customWidth="1"/>
    <col min="3611" max="3612" width="19.33203125" style="1" bestFit="1" customWidth="1"/>
    <col min="3613" max="3613" width="8.88671875" style="1" bestFit="1" customWidth="1"/>
    <col min="3614" max="3614" width="8.21875" style="1" customWidth="1"/>
    <col min="3615" max="3615" width="11.33203125" style="1" bestFit="1" customWidth="1"/>
    <col min="3616" max="3616" width="14" style="1" bestFit="1" customWidth="1"/>
    <col min="3617" max="3617" width="39.6640625" style="1" bestFit="1" customWidth="1"/>
    <col min="3618" max="3618" width="1.6640625" style="1" customWidth="1"/>
    <col min="3619" max="3619" width="16.77734375" style="1" bestFit="1" customWidth="1"/>
    <col min="3620" max="3620" width="10.44140625" style="1" bestFit="1" customWidth="1"/>
    <col min="3621" max="3621" width="11.33203125" style="1" customWidth="1"/>
    <col min="3622" max="3858" width="8.88671875" style="1"/>
    <col min="3859" max="3859" width="1.6640625" style="1" customWidth="1"/>
    <col min="3860" max="3860" width="11.77734375" style="1" customWidth="1"/>
    <col min="3861" max="3861" width="20.77734375" style="1" customWidth="1"/>
    <col min="3862" max="3862" width="16.6640625" style="1" bestFit="1" customWidth="1"/>
    <col min="3863" max="3863" width="21.88671875" style="1" bestFit="1" customWidth="1"/>
    <col min="3864" max="3864" width="6.33203125" style="1" bestFit="1" customWidth="1"/>
    <col min="3865" max="3866" width="8.88671875" style="1" bestFit="1" customWidth="1"/>
    <col min="3867" max="3868" width="19.33203125" style="1" bestFit="1" customWidth="1"/>
    <col min="3869" max="3869" width="8.88671875" style="1" bestFit="1" customWidth="1"/>
    <col min="3870" max="3870" width="8.21875" style="1" customWidth="1"/>
    <col min="3871" max="3871" width="11.33203125" style="1" bestFit="1" customWidth="1"/>
    <col min="3872" max="3872" width="14" style="1" bestFit="1" customWidth="1"/>
    <col min="3873" max="3873" width="39.6640625" style="1" bestFit="1" customWidth="1"/>
    <col min="3874" max="3874" width="1.6640625" style="1" customWidth="1"/>
    <col min="3875" max="3875" width="16.77734375" style="1" bestFit="1" customWidth="1"/>
    <col min="3876" max="3876" width="10.44140625" style="1" bestFit="1" customWidth="1"/>
    <col min="3877" max="3877" width="11.33203125" style="1" customWidth="1"/>
    <col min="3878" max="4114" width="8.88671875" style="1"/>
    <col min="4115" max="4115" width="1.6640625" style="1" customWidth="1"/>
    <col min="4116" max="4116" width="11.77734375" style="1" customWidth="1"/>
    <col min="4117" max="4117" width="20.77734375" style="1" customWidth="1"/>
    <col min="4118" max="4118" width="16.6640625" style="1" bestFit="1" customWidth="1"/>
    <col min="4119" max="4119" width="21.88671875" style="1" bestFit="1" customWidth="1"/>
    <col min="4120" max="4120" width="6.33203125" style="1" bestFit="1" customWidth="1"/>
    <col min="4121" max="4122" width="8.88671875" style="1" bestFit="1" customWidth="1"/>
    <col min="4123" max="4124" width="19.33203125" style="1" bestFit="1" customWidth="1"/>
    <col min="4125" max="4125" width="8.88671875" style="1" bestFit="1" customWidth="1"/>
    <col min="4126" max="4126" width="8.21875" style="1" customWidth="1"/>
    <col min="4127" max="4127" width="11.33203125" style="1" bestFit="1" customWidth="1"/>
    <col min="4128" max="4128" width="14" style="1" bestFit="1" customWidth="1"/>
    <col min="4129" max="4129" width="39.6640625" style="1" bestFit="1" customWidth="1"/>
    <col min="4130" max="4130" width="1.6640625" style="1" customWidth="1"/>
    <col min="4131" max="4131" width="16.77734375" style="1" bestFit="1" customWidth="1"/>
    <col min="4132" max="4132" width="10.44140625" style="1" bestFit="1" customWidth="1"/>
    <col min="4133" max="4133" width="11.33203125" style="1" customWidth="1"/>
    <col min="4134" max="4370" width="8.88671875" style="1"/>
    <col min="4371" max="4371" width="1.6640625" style="1" customWidth="1"/>
    <col min="4372" max="4372" width="11.77734375" style="1" customWidth="1"/>
    <col min="4373" max="4373" width="20.77734375" style="1" customWidth="1"/>
    <col min="4374" max="4374" width="16.6640625" style="1" bestFit="1" customWidth="1"/>
    <col min="4375" max="4375" width="21.88671875" style="1" bestFit="1" customWidth="1"/>
    <col min="4376" max="4376" width="6.33203125" style="1" bestFit="1" customWidth="1"/>
    <col min="4377" max="4378" width="8.88671875" style="1" bestFit="1" customWidth="1"/>
    <col min="4379" max="4380" width="19.33203125" style="1" bestFit="1" customWidth="1"/>
    <col min="4381" max="4381" width="8.88671875" style="1" bestFit="1" customWidth="1"/>
    <col min="4382" max="4382" width="8.21875" style="1" customWidth="1"/>
    <col min="4383" max="4383" width="11.33203125" style="1" bestFit="1" customWidth="1"/>
    <col min="4384" max="4384" width="14" style="1" bestFit="1" customWidth="1"/>
    <col min="4385" max="4385" width="39.6640625" style="1" bestFit="1" customWidth="1"/>
    <col min="4386" max="4386" width="1.6640625" style="1" customWidth="1"/>
    <col min="4387" max="4387" width="16.77734375" style="1" bestFit="1" customWidth="1"/>
    <col min="4388" max="4388" width="10.44140625" style="1" bestFit="1" customWidth="1"/>
    <col min="4389" max="4389" width="11.33203125" style="1" customWidth="1"/>
    <col min="4390" max="4626" width="8.88671875" style="1"/>
    <col min="4627" max="4627" width="1.6640625" style="1" customWidth="1"/>
    <col min="4628" max="4628" width="11.77734375" style="1" customWidth="1"/>
    <col min="4629" max="4629" width="20.77734375" style="1" customWidth="1"/>
    <col min="4630" max="4630" width="16.6640625" style="1" bestFit="1" customWidth="1"/>
    <col min="4631" max="4631" width="21.88671875" style="1" bestFit="1" customWidth="1"/>
    <col min="4632" max="4632" width="6.33203125" style="1" bestFit="1" customWidth="1"/>
    <col min="4633" max="4634" width="8.88671875" style="1" bestFit="1" customWidth="1"/>
    <col min="4635" max="4636" width="19.33203125" style="1" bestFit="1" customWidth="1"/>
    <col min="4637" max="4637" width="8.88671875" style="1" bestFit="1" customWidth="1"/>
    <col min="4638" max="4638" width="8.21875" style="1" customWidth="1"/>
    <col min="4639" max="4639" width="11.33203125" style="1" bestFit="1" customWidth="1"/>
    <col min="4640" max="4640" width="14" style="1" bestFit="1" customWidth="1"/>
    <col min="4641" max="4641" width="39.6640625" style="1" bestFit="1" customWidth="1"/>
    <col min="4642" max="4642" width="1.6640625" style="1" customWidth="1"/>
    <col min="4643" max="4643" width="16.77734375" style="1" bestFit="1" customWidth="1"/>
    <col min="4644" max="4644" width="10.44140625" style="1" bestFit="1" customWidth="1"/>
    <col min="4645" max="4645" width="11.33203125" style="1" customWidth="1"/>
    <col min="4646" max="4882" width="8.88671875" style="1"/>
    <col min="4883" max="4883" width="1.6640625" style="1" customWidth="1"/>
    <col min="4884" max="4884" width="11.77734375" style="1" customWidth="1"/>
    <col min="4885" max="4885" width="20.77734375" style="1" customWidth="1"/>
    <col min="4886" max="4886" width="16.6640625" style="1" bestFit="1" customWidth="1"/>
    <col min="4887" max="4887" width="21.88671875" style="1" bestFit="1" customWidth="1"/>
    <col min="4888" max="4888" width="6.33203125" style="1" bestFit="1" customWidth="1"/>
    <col min="4889" max="4890" width="8.88671875" style="1" bestFit="1" customWidth="1"/>
    <col min="4891" max="4892" width="19.33203125" style="1" bestFit="1" customWidth="1"/>
    <col min="4893" max="4893" width="8.88671875" style="1" bestFit="1" customWidth="1"/>
    <col min="4894" max="4894" width="8.21875" style="1" customWidth="1"/>
    <col min="4895" max="4895" width="11.33203125" style="1" bestFit="1" customWidth="1"/>
    <col min="4896" max="4896" width="14" style="1" bestFit="1" customWidth="1"/>
    <col min="4897" max="4897" width="39.6640625" style="1" bestFit="1" customWidth="1"/>
    <col min="4898" max="4898" width="1.6640625" style="1" customWidth="1"/>
    <col min="4899" max="4899" width="16.77734375" style="1" bestFit="1" customWidth="1"/>
    <col min="4900" max="4900" width="10.44140625" style="1" bestFit="1" customWidth="1"/>
    <col min="4901" max="4901" width="11.33203125" style="1" customWidth="1"/>
    <col min="4902" max="5138" width="8.88671875" style="1"/>
    <col min="5139" max="5139" width="1.6640625" style="1" customWidth="1"/>
    <col min="5140" max="5140" width="11.77734375" style="1" customWidth="1"/>
    <col min="5141" max="5141" width="20.77734375" style="1" customWidth="1"/>
    <col min="5142" max="5142" width="16.6640625" style="1" bestFit="1" customWidth="1"/>
    <col min="5143" max="5143" width="21.88671875" style="1" bestFit="1" customWidth="1"/>
    <col min="5144" max="5144" width="6.33203125" style="1" bestFit="1" customWidth="1"/>
    <col min="5145" max="5146" width="8.88671875" style="1" bestFit="1" customWidth="1"/>
    <col min="5147" max="5148" width="19.33203125" style="1" bestFit="1" customWidth="1"/>
    <col min="5149" max="5149" width="8.88671875" style="1" bestFit="1" customWidth="1"/>
    <col min="5150" max="5150" width="8.21875" style="1" customWidth="1"/>
    <col min="5151" max="5151" width="11.33203125" style="1" bestFit="1" customWidth="1"/>
    <col min="5152" max="5152" width="14" style="1" bestFit="1" customWidth="1"/>
    <col min="5153" max="5153" width="39.6640625" style="1" bestFit="1" customWidth="1"/>
    <col min="5154" max="5154" width="1.6640625" style="1" customWidth="1"/>
    <col min="5155" max="5155" width="16.77734375" style="1" bestFit="1" customWidth="1"/>
    <col min="5156" max="5156" width="10.44140625" style="1" bestFit="1" customWidth="1"/>
    <col min="5157" max="5157" width="11.33203125" style="1" customWidth="1"/>
    <col min="5158" max="5394" width="8.88671875" style="1"/>
    <col min="5395" max="5395" width="1.6640625" style="1" customWidth="1"/>
    <col min="5396" max="5396" width="11.77734375" style="1" customWidth="1"/>
    <col min="5397" max="5397" width="20.77734375" style="1" customWidth="1"/>
    <col min="5398" max="5398" width="16.6640625" style="1" bestFit="1" customWidth="1"/>
    <col min="5399" max="5399" width="21.88671875" style="1" bestFit="1" customWidth="1"/>
    <col min="5400" max="5400" width="6.33203125" style="1" bestFit="1" customWidth="1"/>
    <col min="5401" max="5402" width="8.88671875" style="1" bestFit="1" customWidth="1"/>
    <col min="5403" max="5404" width="19.33203125" style="1" bestFit="1" customWidth="1"/>
    <col min="5405" max="5405" width="8.88671875" style="1" bestFit="1" customWidth="1"/>
    <col min="5406" max="5406" width="8.21875" style="1" customWidth="1"/>
    <col min="5407" max="5407" width="11.33203125" style="1" bestFit="1" customWidth="1"/>
    <col min="5408" max="5408" width="14" style="1" bestFit="1" customWidth="1"/>
    <col min="5409" max="5409" width="39.6640625" style="1" bestFit="1" customWidth="1"/>
    <col min="5410" max="5410" width="1.6640625" style="1" customWidth="1"/>
    <col min="5411" max="5411" width="16.77734375" style="1" bestFit="1" customWidth="1"/>
    <col min="5412" max="5412" width="10.44140625" style="1" bestFit="1" customWidth="1"/>
    <col min="5413" max="5413" width="11.33203125" style="1" customWidth="1"/>
    <col min="5414" max="5650" width="8.88671875" style="1"/>
    <col min="5651" max="5651" width="1.6640625" style="1" customWidth="1"/>
    <col min="5652" max="5652" width="11.77734375" style="1" customWidth="1"/>
    <col min="5653" max="5653" width="20.77734375" style="1" customWidth="1"/>
    <col min="5654" max="5654" width="16.6640625" style="1" bestFit="1" customWidth="1"/>
    <col min="5655" max="5655" width="21.88671875" style="1" bestFit="1" customWidth="1"/>
    <col min="5656" max="5656" width="6.33203125" style="1" bestFit="1" customWidth="1"/>
    <col min="5657" max="5658" width="8.88671875" style="1" bestFit="1" customWidth="1"/>
    <col min="5659" max="5660" width="19.33203125" style="1" bestFit="1" customWidth="1"/>
    <col min="5661" max="5661" width="8.88671875" style="1" bestFit="1" customWidth="1"/>
    <col min="5662" max="5662" width="8.21875" style="1" customWidth="1"/>
    <col min="5663" max="5663" width="11.33203125" style="1" bestFit="1" customWidth="1"/>
    <col min="5664" max="5664" width="14" style="1" bestFit="1" customWidth="1"/>
    <col min="5665" max="5665" width="39.6640625" style="1" bestFit="1" customWidth="1"/>
    <col min="5666" max="5666" width="1.6640625" style="1" customWidth="1"/>
    <col min="5667" max="5667" width="16.77734375" style="1" bestFit="1" customWidth="1"/>
    <col min="5668" max="5668" width="10.44140625" style="1" bestFit="1" customWidth="1"/>
    <col min="5669" max="5669" width="11.33203125" style="1" customWidth="1"/>
    <col min="5670" max="5906" width="8.88671875" style="1"/>
    <col min="5907" max="5907" width="1.6640625" style="1" customWidth="1"/>
    <col min="5908" max="5908" width="11.77734375" style="1" customWidth="1"/>
    <col min="5909" max="5909" width="20.77734375" style="1" customWidth="1"/>
    <col min="5910" max="5910" width="16.6640625" style="1" bestFit="1" customWidth="1"/>
    <col min="5911" max="5911" width="21.88671875" style="1" bestFit="1" customWidth="1"/>
    <col min="5912" max="5912" width="6.33203125" style="1" bestFit="1" customWidth="1"/>
    <col min="5913" max="5914" width="8.88671875" style="1" bestFit="1" customWidth="1"/>
    <col min="5915" max="5916" width="19.33203125" style="1" bestFit="1" customWidth="1"/>
    <col min="5917" max="5917" width="8.88671875" style="1" bestFit="1" customWidth="1"/>
    <col min="5918" max="5918" width="8.21875" style="1" customWidth="1"/>
    <col min="5919" max="5919" width="11.33203125" style="1" bestFit="1" customWidth="1"/>
    <col min="5920" max="5920" width="14" style="1" bestFit="1" customWidth="1"/>
    <col min="5921" max="5921" width="39.6640625" style="1" bestFit="1" customWidth="1"/>
    <col min="5922" max="5922" width="1.6640625" style="1" customWidth="1"/>
    <col min="5923" max="5923" width="16.77734375" style="1" bestFit="1" customWidth="1"/>
    <col min="5924" max="5924" width="10.44140625" style="1" bestFit="1" customWidth="1"/>
    <col min="5925" max="5925" width="11.33203125" style="1" customWidth="1"/>
    <col min="5926" max="6162" width="8.88671875" style="1"/>
    <col min="6163" max="6163" width="1.6640625" style="1" customWidth="1"/>
    <col min="6164" max="6164" width="11.77734375" style="1" customWidth="1"/>
    <col min="6165" max="6165" width="20.77734375" style="1" customWidth="1"/>
    <col min="6166" max="6166" width="16.6640625" style="1" bestFit="1" customWidth="1"/>
    <col min="6167" max="6167" width="21.88671875" style="1" bestFit="1" customWidth="1"/>
    <col min="6168" max="6168" width="6.33203125" style="1" bestFit="1" customWidth="1"/>
    <col min="6169" max="6170" width="8.88671875" style="1" bestFit="1" customWidth="1"/>
    <col min="6171" max="6172" width="19.33203125" style="1" bestFit="1" customWidth="1"/>
    <col min="6173" max="6173" width="8.88671875" style="1" bestFit="1" customWidth="1"/>
    <col min="6174" max="6174" width="8.21875" style="1" customWidth="1"/>
    <col min="6175" max="6175" width="11.33203125" style="1" bestFit="1" customWidth="1"/>
    <col min="6176" max="6176" width="14" style="1" bestFit="1" customWidth="1"/>
    <col min="6177" max="6177" width="39.6640625" style="1" bestFit="1" customWidth="1"/>
    <col min="6178" max="6178" width="1.6640625" style="1" customWidth="1"/>
    <col min="6179" max="6179" width="16.77734375" style="1" bestFit="1" customWidth="1"/>
    <col min="6180" max="6180" width="10.44140625" style="1" bestFit="1" customWidth="1"/>
    <col min="6181" max="6181" width="11.33203125" style="1" customWidth="1"/>
    <col min="6182" max="6418" width="8.88671875" style="1"/>
    <col min="6419" max="6419" width="1.6640625" style="1" customWidth="1"/>
    <col min="6420" max="6420" width="11.77734375" style="1" customWidth="1"/>
    <col min="6421" max="6421" width="20.77734375" style="1" customWidth="1"/>
    <col min="6422" max="6422" width="16.6640625" style="1" bestFit="1" customWidth="1"/>
    <col min="6423" max="6423" width="21.88671875" style="1" bestFit="1" customWidth="1"/>
    <col min="6424" max="6424" width="6.33203125" style="1" bestFit="1" customWidth="1"/>
    <col min="6425" max="6426" width="8.88671875" style="1" bestFit="1" customWidth="1"/>
    <col min="6427" max="6428" width="19.33203125" style="1" bestFit="1" customWidth="1"/>
    <col min="6429" max="6429" width="8.88671875" style="1" bestFit="1" customWidth="1"/>
    <col min="6430" max="6430" width="8.21875" style="1" customWidth="1"/>
    <col min="6431" max="6431" width="11.33203125" style="1" bestFit="1" customWidth="1"/>
    <col min="6432" max="6432" width="14" style="1" bestFit="1" customWidth="1"/>
    <col min="6433" max="6433" width="39.6640625" style="1" bestFit="1" customWidth="1"/>
    <col min="6434" max="6434" width="1.6640625" style="1" customWidth="1"/>
    <col min="6435" max="6435" width="16.77734375" style="1" bestFit="1" customWidth="1"/>
    <col min="6436" max="6436" width="10.44140625" style="1" bestFit="1" customWidth="1"/>
    <col min="6437" max="6437" width="11.33203125" style="1" customWidth="1"/>
    <col min="6438" max="6674" width="8.88671875" style="1"/>
    <col min="6675" max="6675" width="1.6640625" style="1" customWidth="1"/>
    <col min="6676" max="6676" width="11.77734375" style="1" customWidth="1"/>
    <col min="6677" max="6677" width="20.77734375" style="1" customWidth="1"/>
    <col min="6678" max="6678" width="16.6640625" style="1" bestFit="1" customWidth="1"/>
    <col min="6679" max="6679" width="21.88671875" style="1" bestFit="1" customWidth="1"/>
    <col min="6680" max="6680" width="6.33203125" style="1" bestFit="1" customWidth="1"/>
    <col min="6681" max="6682" width="8.88671875" style="1" bestFit="1" customWidth="1"/>
    <col min="6683" max="6684" width="19.33203125" style="1" bestFit="1" customWidth="1"/>
    <col min="6685" max="6685" width="8.88671875" style="1" bestFit="1" customWidth="1"/>
    <col min="6686" max="6686" width="8.21875" style="1" customWidth="1"/>
    <col min="6687" max="6687" width="11.33203125" style="1" bestFit="1" customWidth="1"/>
    <col min="6688" max="6688" width="14" style="1" bestFit="1" customWidth="1"/>
    <col min="6689" max="6689" width="39.6640625" style="1" bestFit="1" customWidth="1"/>
    <col min="6690" max="6690" width="1.6640625" style="1" customWidth="1"/>
    <col min="6691" max="6691" width="16.77734375" style="1" bestFit="1" customWidth="1"/>
    <col min="6692" max="6692" width="10.44140625" style="1" bestFit="1" customWidth="1"/>
    <col min="6693" max="6693" width="11.33203125" style="1" customWidth="1"/>
    <col min="6694" max="6930" width="8.88671875" style="1"/>
    <col min="6931" max="6931" width="1.6640625" style="1" customWidth="1"/>
    <col min="6932" max="6932" width="11.77734375" style="1" customWidth="1"/>
    <col min="6933" max="6933" width="20.77734375" style="1" customWidth="1"/>
    <col min="6934" max="6934" width="16.6640625" style="1" bestFit="1" customWidth="1"/>
    <col min="6935" max="6935" width="21.88671875" style="1" bestFit="1" customWidth="1"/>
    <col min="6936" max="6936" width="6.33203125" style="1" bestFit="1" customWidth="1"/>
    <col min="6937" max="6938" width="8.88671875" style="1" bestFit="1" customWidth="1"/>
    <col min="6939" max="6940" width="19.33203125" style="1" bestFit="1" customWidth="1"/>
    <col min="6941" max="6941" width="8.88671875" style="1" bestFit="1" customWidth="1"/>
    <col min="6942" max="6942" width="8.21875" style="1" customWidth="1"/>
    <col min="6943" max="6943" width="11.33203125" style="1" bestFit="1" customWidth="1"/>
    <col min="6944" max="6944" width="14" style="1" bestFit="1" customWidth="1"/>
    <col min="6945" max="6945" width="39.6640625" style="1" bestFit="1" customWidth="1"/>
    <col min="6946" max="6946" width="1.6640625" style="1" customWidth="1"/>
    <col min="6947" max="6947" width="16.77734375" style="1" bestFit="1" customWidth="1"/>
    <col min="6948" max="6948" width="10.44140625" style="1" bestFit="1" customWidth="1"/>
    <col min="6949" max="6949" width="11.33203125" style="1" customWidth="1"/>
    <col min="6950" max="7186" width="8.88671875" style="1"/>
    <col min="7187" max="7187" width="1.6640625" style="1" customWidth="1"/>
    <col min="7188" max="7188" width="11.77734375" style="1" customWidth="1"/>
    <col min="7189" max="7189" width="20.77734375" style="1" customWidth="1"/>
    <col min="7190" max="7190" width="16.6640625" style="1" bestFit="1" customWidth="1"/>
    <col min="7191" max="7191" width="21.88671875" style="1" bestFit="1" customWidth="1"/>
    <col min="7192" max="7192" width="6.33203125" style="1" bestFit="1" customWidth="1"/>
    <col min="7193" max="7194" width="8.88671875" style="1" bestFit="1" customWidth="1"/>
    <col min="7195" max="7196" width="19.33203125" style="1" bestFit="1" customWidth="1"/>
    <col min="7197" max="7197" width="8.88671875" style="1" bestFit="1" customWidth="1"/>
    <col min="7198" max="7198" width="8.21875" style="1" customWidth="1"/>
    <col min="7199" max="7199" width="11.33203125" style="1" bestFit="1" customWidth="1"/>
    <col min="7200" max="7200" width="14" style="1" bestFit="1" customWidth="1"/>
    <col min="7201" max="7201" width="39.6640625" style="1" bestFit="1" customWidth="1"/>
    <col min="7202" max="7202" width="1.6640625" style="1" customWidth="1"/>
    <col min="7203" max="7203" width="16.77734375" style="1" bestFit="1" customWidth="1"/>
    <col min="7204" max="7204" width="10.44140625" style="1" bestFit="1" customWidth="1"/>
    <col min="7205" max="7205" width="11.33203125" style="1" customWidth="1"/>
    <col min="7206" max="7442" width="8.88671875" style="1"/>
    <col min="7443" max="7443" width="1.6640625" style="1" customWidth="1"/>
    <col min="7444" max="7444" width="11.77734375" style="1" customWidth="1"/>
    <col min="7445" max="7445" width="20.77734375" style="1" customWidth="1"/>
    <col min="7446" max="7446" width="16.6640625" style="1" bestFit="1" customWidth="1"/>
    <col min="7447" max="7447" width="21.88671875" style="1" bestFit="1" customWidth="1"/>
    <col min="7448" max="7448" width="6.33203125" style="1" bestFit="1" customWidth="1"/>
    <col min="7449" max="7450" width="8.88671875" style="1" bestFit="1" customWidth="1"/>
    <col min="7451" max="7452" width="19.33203125" style="1" bestFit="1" customWidth="1"/>
    <col min="7453" max="7453" width="8.88671875" style="1" bestFit="1" customWidth="1"/>
    <col min="7454" max="7454" width="8.21875" style="1" customWidth="1"/>
    <col min="7455" max="7455" width="11.33203125" style="1" bestFit="1" customWidth="1"/>
    <col min="7456" max="7456" width="14" style="1" bestFit="1" customWidth="1"/>
    <col min="7457" max="7457" width="39.6640625" style="1" bestFit="1" customWidth="1"/>
    <col min="7458" max="7458" width="1.6640625" style="1" customWidth="1"/>
    <col min="7459" max="7459" width="16.77734375" style="1" bestFit="1" customWidth="1"/>
    <col min="7460" max="7460" width="10.44140625" style="1" bestFit="1" customWidth="1"/>
    <col min="7461" max="7461" width="11.33203125" style="1" customWidth="1"/>
    <col min="7462" max="7698" width="8.88671875" style="1"/>
    <col min="7699" max="7699" width="1.6640625" style="1" customWidth="1"/>
    <col min="7700" max="7700" width="11.77734375" style="1" customWidth="1"/>
    <col min="7701" max="7701" width="20.77734375" style="1" customWidth="1"/>
    <col min="7702" max="7702" width="16.6640625" style="1" bestFit="1" customWidth="1"/>
    <col min="7703" max="7703" width="21.88671875" style="1" bestFit="1" customWidth="1"/>
    <col min="7704" max="7704" width="6.33203125" style="1" bestFit="1" customWidth="1"/>
    <col min="7705" max="7706" width="8.88671875" style="1" bestFit="1" customWidth="1"/>
    <col min="7707" max="7708" width="19.33203125" style="1" bestFit="1" customWidth="1"/>
    <col min="7709" max="7709" width="8.88671875" style="1" bestFit="1" customWidth="1"/>
    <col min="7710" max="7710" width="8.21875" style="1" customWidth="1"/>
    <col min="7711" max="7711" width="11.33203125" style="1" bestFit="1" customWidth="1"/>
    <col min="7712" max="7712" width="14" style="1" bestFit="1" customWidth="1"/>
    <col min="7713" max="7713" width="39.6640625" style="1" bestFit="1" customWidth="1"/>
    <col min="7714" max="7714" width="1.6640625" style="1" customWidth="1"/>
    <col min="7715" max="7715" width="16.77734375" style="1" bestFit="1" customWidth="1"/>
    <col min="7716" max="7716" width="10.44140625" style="1" bestFit="1" customWidth="1"/>
    <col min="7717" max="7717" width="11.33203125" style="1" customWidth="1"/>
    <col min="7718" max="7954" width="8.88671875" style="1"/>
    <col min="7955" max="7955" width="1.6640625" style="1" customWidth="1"/>
    <col min="7956" max="7956" width="11.77734375" style="1" customWidth="1"/>
    <col min="7957" max="7957" width="20.77734375" style="1" customWidth="1"/>
    <col min="7958" max="7958" width="16.6640625" style="1" bestFit="1" customWidth="1"/>
    <col min="7959" max="7959" width="21.88671875" style="1" bestFit="1" customWidth="1"/>
    <col min="7960" max="7960" width="6.33203125" style="1" bestFit="1" customWidth="1"/>
    <col min="7961" max="7962" width="8.88671875" style="1" bestFit="1" customWidth="1"/>
    <col min="7963" max="7964" width="19.33203125" style="1" bestFit="1" customWidth="1"/>
    <col min="7965" max="7965" width="8.88671875" style="1" bestFit="1" customWidth="1"/>
    <col min="7966" max="7966" width="8.21875" style="1" customWidth="1"/>
    <col min="7967" max="7967" width="11.33203125" style="1" bestFit="1" customWidth="1"/>
    <col min="7968" max="7968" width="14" style="1" bestFit="1" customWidth="1"/>
    <col min="7969" max="7969" width="39.6640625" style="1" bestFit="1" customWidth="1"/>
    <col min="7970" max="7970" width="1.6640625" style="1" customWidth="1"/>
    <col min="7971" max="7971" width="16.77734375" style="1" bestFit="1" customWidth="1"/>
    <col min="7972" max="7972" width="10.44140625" style="1" bestFit="1" customWidth="1"/>
    <col min="7973" max="7973" width="11.33203125" style="1" customWidth="1"/>
    <col min="7974" max="8210" width="8.88671875" style="1"/>
    <col min="8211" max="8211" width="1.6640625" style="1" customWidth="1"/>
    <col min="8212" max="8212" width="11.77734375" style="1" customWidth="1"/>
    <col min="8213" max="8213" width="20.77734375" style="1" customWidth="1"/>
    <col min="8214" max="8214" width="16.6640625" style="1" bestFit="1" customWidth="1"/>
    <col min="8215" max="8215" width="21.88671875" style="1" bestFit="1" customWidth="1"/>
    <col min="8216" max="8216" width="6.33203125" style="1" bestFit="1" customWidth="1"/>
    <col min="8217" max="8218" width="8.88671875" style="1" bestFit="1" customWidth="1"/>
    <col min="8219" max="8220" width="19.33203125" style="1" bestFit="1" customWidth="1"/>
    <col min="8221" max="8221" width="8.88671875" style="1" bestFit="1" customWidth="1"/>
    <col min="8222" max="8222" width="8.21875" style="1" customWidth="1"/>
    <col min="8223" max="8223" width="11.33203125" style="1" bestFit="1" customWidth="1"/>
    <col min="8224" max="8224" width="14" style="1" bestFit="1" customWidth="1"/>
    <col min="8225" max="8225" width="39.6640625" style="1" bestFit="1" customWidth="1"/>
    <col min="8226" max="8226" width="1.6640625" style="1" customWidth="1"/>
    <col min="8227" max="8227" width="16.77734375" style="1" bestFit="1" customWidth="1"/>
    <col min="8228" max="8228" width="10.44140625" style="1" bestFit="1" customWidth="1"/>
    <col min="8229" max="8229" width="11.33203125" style="1" customWidth="1"/>
    <col min="8230" max="8466" width="8.88671875" style="1"/>
    <col min="8467" max="8467" width="1.6640625" style="1" customWidth="1"/>
    <col min="8468" max="8468" width="11.77734375" style="1" customWidth="1"/>
    <col min="8469" max="8469" width="20.77734375" style="1" customWidth="1"/>
    <col min="8470" max="8470" width="16.6640625" style="1" bestFit="1" customWidth="1"/>
    <col min="8471" max="8471" width="21.88671875" style="1" bestFit="1" customWidth="1"/>
    <col min="8472" max="8472" width="6.33203125" style="1" bestFit="1" customWidth="1"/>
    <col min="8473" max="8474" width="8.88671875" style="1" bestFit="1" customWidth="1"/>
    <col min="8475" max="8476" width="19.33203125" style="1" bestFit="1" customWidth="1"/>
    <col min="8477" max="8477" width="8.88671875" style="1" bestFit="1" customWidth="1"/>
    <col min="8478" max="8478" width="8.21875" style="1" customWidth="1"/>
    <col min="8479" max="8479" width="11.33203125" style="1" bestFit="1" customWidth="1"/>
    <col min="8480" max="8480" width="14" style="1" bestFit="1" customWidth="1"/>
    <col min="8481" max="8481" width="39.6640625" style="1" bestFit="1" customWidth="1"/>
    <col min="8482" max="8482" width="1.6640625" style="1" customWidth="1"/>
    <col min="8483" max="8483" width="16.77734375" style="1" bestFit="1" customWidth="1"/>
    <col min="8484" max="8484" width="10.44140625" style="1" bestFit="1" customWidth="1"/>
    <col min="8485" max="8485" width="11.33203125" style="1" customWidth="1"/>
    <col min="8486" max="8722" width="8.88671875" style="1"/>
    <col min="8723" max="8723" width="1.6640625" style="1" customWidth="1"/>
    <col min="8724" max="8724" width="11.77734375" style="1" customWidth="1"/>
    <col min="8725" max="8725" width="20.77734375" style="1" customWidth="1"/>
    <col min="8726" max="8726" width="16.6640625" style="1" bestFit="1" customWidth="1"/>
    <col min="8727" max="8727" width="21.88671875" style="1" bestFit="1" customWidth="1"/>
    <col min="8728" max="8728" width="6.33203125" style="1" bestFit="1" customWidth="1"/>
    <col min="8729" max="8730" width="8.88671875" style="1" bestFit="1" customWidth="1"/>
    <col min="8731" max="8732" width="19.33203125" style="1" bestFit="1" customWidth="1"/>
    <col min="8733" max="8733" width="8.88671875" style="1" bestFit="1" customWidth="1"/>
    <col min="8734" max="8734" width="8.21875" style="1" customWidth="1"/>
    <col min="8735" max="8735" width="11.33203125" style="1" bestFit="1" customWidth="1"/>
    <col min="8736" max="8736" width="14" style="1" bestFit="1" customWidth="1"/>
    <col min="8737" max="8737" width="39.6640625" style="1" bestFit="1" customWidth="1"/>
    <col min="8738" max="8738" width="1.6640625" style="1" customWidth="1"/>
    <col min="8739" max="8739" width="16.77734375" style="1" bestFit="1" customWidth="1"/>
    <col min="8740" max="8740" width="10.44140625" style="1" bestFit="1" customWidth="1"/>
    <col min="8741" max="8741" width="11.33203125" style="1" customWidth="1"/>
    <col min="8742" max="8978" width="8.88671875" style="1"/>
    <col min="8979" max="8979" width="1.6640625" style="1" customWidth="1"/>
    <col min="8980" max="8980" width="11.77734375" style="1" customWidth="1"/>
    <col min="8981" max="8981" width="20.77734375" style="1" customWidth="1"/>
    <col min="8982" max="8982" width="16.6640625" style="1" bestFit="1" customWidth="1"/>
    <col min="8983" max="8983" width="21.88671875" style="1" bestFit="1" customWidth="1"/>
    <col min="8984" max="8984" width="6.33203125" style="1" bestFit="1" customWidth="1"/>
    <col min="8985" max="8986" width="8.88671875" style="1" bestFit="1" customWidth="1"/>
    <col min="8987" max="8988" width="19.33203125" style="1" bestFit="1" customWidth="1"/>
    <col min="8989" max="8989" width="8.88671875" style="1" bestFit="1" customWidth="1"/>
    <col min="8990" max="8990" width="8.21875" style="1" customWidth="1"/>
    <col min="8991" max="8991" width="11.33203125" style="1" bestFit="1" customWidth="1"/>
    <col min="8992" max="8992" width="14" style="1" bestFit="1" customWidth="1"/>
    <col min="8993" max="8993" width="39.6640625" style="1" bestFit="1" customWidth="1"/>
    <col min="8994" max="8994" width="1.6640625" style="1" customWidth="1"/>
    <col min="8995" max="8995" width="16.77734375" style="1" bestFit="1" customWidth="1"/>
    <col min="8996" max="8996" width="10.44140625" style="1" bestFit="1" customWidth="1"/>
    <col min="8997" max="8997" width="11.33203125" style="1" customWidth="1"/>
    <col min="8998" max="9234" width="8.88671875" style="1"/>
    <col min="9235" max="9235" width="1.6640625" style="1" customWidth="1"/>
    <col min="9236" max="9236" width="11.77734375" style="1" customWidth="1"/>
    <col min="9237" max="9237" width="20.77734375" style="1" customWidth="1"/>
    <col min="9238" max="9238" width="16.6640625" style="1" bestFit="1" customWidth="1"/>
    <col min="9239" max="9239" width="21.88671875" style="1" bestFit="1" customWidth="1"/>
    <col min="9240" max="9240" width="6.33203125" style="1" bestFit="1" customWidth="1"/>
    <col min="9241" max="9242" width="8.88671875" style="1" bestFit="1" customWidth="1"/>
    <col min="9243" max="9244" width="19.33203125" style="1" bestFit="1" customWidth="1"/>
    <col min="9245" max="9245" width="8.88671875" style="1" bestFit="1" customWidth="1"/>
    <col min="9246" max="9246" width="8.21875" style="1" customWidth="1"/>
    <col min="9247" max="9247" width="11.33203125" style="1" bestFit="1" customWidth="1"/>
    <col min="9248" max="9248" width="14" style="1" bestFit="1" customWidth="1"/>
    <col min="9249" max="9249" width="39.6640625" style="1" bestFit="1" customWidth="1"/>
    <col min="9250" max="9250" width="1.6640625" style="1" customWidth="1"/>
    <col min="9251" max="9251" width="16.77734375" style="1" bestFit="1" customWidth="1"/>
    <col min="9252" max="9252" width="10.44140625" style="1" bestFit="1" customWidth="1"/>
    <col min="9253" max="9253" width="11.33203125" style="1" customWidth="1"/>
    <col min="9254" max="9490" width="8.88671875" style="1"/>
    <col min="9491" max="9491" width="1.6640625" style="1" customWidth="1"/>
    <col min="9492" max="9492" width="11.77734375" style="1" customWidth="1"/>
    <col min="9493" max="9493" width="20.77734375" style="1" customWidth="1"/>
    <col min="9494" max="9494" width="16.6640625" style="1" bestFit="1" customWidth="1"/>
    <col min="9495" max="9495" width="21.88671875" style="1" bestFit="1" customWidth="1"/>
    <col min="9496" max="9496" width="6.33203125" style="1" bestFit="1" customWidth="1"/>
    <col min="9497" max="9498" width="8.88671875" style="1" bestFit="1" customWidth="1"/>
    <col min="9499" max="9500" width="19.33203125" style="1" bestFit="1" customWidth="1"/>
    <col min="9501" max="9501" width="8.88671875" style="1" bestFit="1" customWidth="1"/>
    <col min="9502" max="9502" width="8.21875" style="1" customWidth="1"/>
    <col min="9503" max="9503" width="11.33203125" style="1" bestFit="1" customWidth="1"/>
    <col min="9504" max="9504" width="14" style="1" bestFit="1" customWidth="1"/>
    <col min="9505" max="9505" width="39.6640625" style="1" bestFit="1" customWidth="1"/>
    <col min="9506" max="9506" width="1.6640625" style="1" customWidth="1"/>
    <col min="9507" max="9507" width="16.77734375" style="1" bestFit="1" customWidth="1"/>
    <col min="9508" max="9508" width="10.44140625" style="1" bestFit="1" customWidth="1"/>
    <col min="9509" max="9509" width="11.33203125" style="1" customWidth="1"/>
    <col min="9510" max="9746" width="8.88671875" style="1"/>
    <col min="9747" max="9747" width="1.6640625" style="1" customWidth="1"/>
    <col min="9748" max="9748" width="11.77734375" style="1" customWidth="1"/>
    <col min="9749" max="9749" width="20.77734375" style="1" customWidth="1"/>
    <col min="9750" max="9750" width="16.6640625" style="1" bestFit="1" customWidth="1"/>
    <col min="9751" max="9751" width="21.88671875" style="1" bestFit="1" customWidth="1"/>
    <col min="9752" max="9752" width="6.33203125" style="1" bestFit="1" customWidth="1"/>
    <col min="9753" max="9754" width="8.88671875" style="1" bestFit="1" customWidth="1"/>
    <col min="9755" max="9756" width="19.33203125" style="1" bestFit="1" customWidth="1"/>
    <col min="9757" max="9757" width="8.88671875" style="1" bestFit="1" customWidth="1"/>
    <col min="9758" max="9758" width="8.21875" style="1" customWidth="1"/>
    <col min="9759" max="9759" width="11.33203125" style="1" bestFit="1" customWidth="1"/>
    <col min="9760" max="9760" width="14" style="1" bestFit="1" customWidth="1"/>
    <col min="9761" max="9761" width="39.6640625" style="1" bestFit="1" customWidth="1"/>
    <col min="9762" max="9762" width="1.6640625" style="1" customWidth="1"/>
    <col min="9763" max="9763" width="16.77734375" style="1" bestFit="1" customWidth="1"/>
    <col min="9764" max="9764" width="10.44140625" style="1" bestFit="1" customWidth="1"/>
    <col min="9765" max="9765" width="11.33203125" style="1" customWidth="1"/>
    <col min="9766" max="10002" width="8.88671875" style="1"/>
    <col min="10003" max="10003" width="1.6640625" style="1" customWidth="1"/>
    <col min="10004" max="10004" width="11.77734375" style="1" customWidth="1"/>
    <col min="10005" max="10005" width="20.77734375" style="1" customWidth="1"/>
    <col min="10006" max="10006" width="16.6640625" style="1" bestFit="1" customWidth="1"/>
    <col min="10007" max="10007" width="21.88671875" style="1" bestFit="1" customWidth="1"/>
    <col min="10008" max="10008" width="6.33203125" style="1" bestFit="1" customWidth="1"/>
    <col min="10009" max="10010" width="8.88671875" style="1" bestFit="1" customWidth="1"/>
    <col min="10011" max="10012" width="19.33203125" style="1" bestFit="1" customWidth="1"/>
    <col min="10013" max="10013" width="8.88671875" style="1" bestFit="1" customWidth="1"/>
    <col min="10014" max="10014" width="8.21875" style="1" customWidth="1"/>
    <col min="10015" max="10015" width="11.33203125" style="1" bestFit="1" customWidth="1"/>
    <col min="10016" max="10016" width="14" style="1" bestFit="1" customWidth="1"/>
    <col min="10017" max="10017" width="39.6640625" style="1" bestFit="1" customWidth="1"/>
    <col min="10018" max="10018" width="1.6640625" style="1" customWidth="1"/>
    <col min="10019" max="10019" width="16.77734375" style="1" bestFit="1" customWidth="1"/>
    <col min="10020" max="10020" width="10.44140625" style="1" bestFit="1" customWidth="1"/>
    <col min="10021" max="10021" width="11.33203125" style="1" customWidth="1"/>
    <col min="10022" max="10258" width="8.88671875" style="1"/>
    <col min="10259" max="10259" width="1.6640625" style="1" customWidth="1"/>
    <col min="10260" max="10260" width="11.77734375" style="1" customWidth="1"/>
    <col min="10261" max="10261" width="20.77734375" style="1" customWidth="1"/>
    <col min="10262" max="10262" width="16.6640625" style="1" bestFit="1" customWidth="1"/>
    <col min="10263" max="10263" width="21.88671875" style="1" bestFit="1" customWidth="1"/>
    <col min="10264" max="10264" width="6.33203125" style="1" bestFit="1" customWidth="1"/>
    <col min="10265" max="10266" width="8.88671875" style="1" bestFit="1" customWidth="1"/>
    <col min="10267" max="10268" width="19.33203125" style="1" bestFit="1" customWidth="1"/>
    <col min="10269" max="10269" width="8.88671875" style="1" bestFit="1" customWidth="1"/>
    <col min="10270" max="10270" width="8.21875" style="1" customWidth="1"/>
    <col min="10271" max="10271" width="11.33203125" style="1" bestFit="1" customWidth="1"/>
    <col min="10272" max="10272" width="14" style="1" bestFit="1" customWidth="1"/>
    <col min="10273" max="10273" width="39.6640625" style="1" bestFit="1" customWidth="1"/>
    <col min="10274" max="10274" width="1.6640625" style="1" customWidth="1"/>
    <col min="10275" max="10275" width="16.77734375" style="1" bestFit="1" customWidth="1"/>
    <col min="10276" max="10276" width="10.44140625" style="1" bestFit="1" customWidth="1"/>
    <col min="10277" max="10277" width="11.33203125" style="1" customWidth="1"/>
    <col min="10278" max="10514" width="8.88671875" style="1"/>
    <col min="10515" max="10515" width="1.6640625" style="1" customWidth="1"/>
    <col min="10516" max="10516" width="11.77734375" style="1" customWidth="1"/>
    <col min="10517" max="10517" width="20.77734375" style="1" customWidth="1"/>
    <col min="10518" max="10518" width="16.6640625" style="1" bestFit="1" customWidth="1"/>
    <col min="10519" max="10519" width="21.88671875" style="1" bestFit="1" customWidth="1"/>
    <col min="10520" max="10520" width="6.33203125" style="1" bestFit="1" customWidth="1"/>
    <col min="10521" max="10522" width="8.88671875" style="1" bestFit="1" customWidth="1"/>
    <col min="10523" max="10524" width="19.33203125" style="1" bestFit="1" customWidth="1"/>
    <col min="10525" max="10525" width="8.88671875" style="1" bestFit="1" customWidth="1"/>
    <col min="10526" max="10526" width="8.21875" style="1" customWidth="1"/>
    <col min="10527" max="10527" width="11.33203125" style="1" bestFit="1" customWidth="1"/>
    <col min="10528" max="10528" width="14" style="1" bestFit="1" customWidth="1"/>
    <col min="10529" max="10529" width="39.6640625" style="1" bestFit="1" customWidth="1"/>
    <col min="10530" max="10530" width="1.6640625" style="1" customWidth="1"/>
    <col min="10531" max="10531" width="16.77734375" style="1" bestFit="1" customWidth="1"/>
    <col min="10532" max="10532" width="10.44140625" style="1" bestFit="1" customWidth="1"/>
    <col min="10533" max="10533" width="11.33203125" style="1" customWidth="1"/>
    <col min="10534" max="10770" width="8.88671875" style="1"/>
    <col min="10771" max="10771" width="1.6640625" style="1" customWidth="1"/>
    <col min="10772" max="10772" width="11.77734375" style="1" customWidth="1"/>
    <col min="10773" max="10773" width="20.77734375" style="1" customWidth="1"/>
    <col min="10774" max="10774" width="16.6640625" style="1" bestFit="1" customWidth="1"/>
    <col min="10775" max="10775" width="21.88671875" style="1" bestFit="1" customWidth="1"/>
    <col min="10776" max="10776" width="6.33203125" style="1" bestFit="1" customWidth="1"/>
    <col min="10777" max="10778" width="8.88671875" style="1" bestFit="1" customWidth="1"/>
    <col min="10779" max="10780" width="19.33203125" style="1" bestFit="1" customWidth="1"/>
    <col min="10781" max="10781" width="8.88671875" style="1" bestFit="1" customWidth="1"/>
    <col min="10782" max="10782" width="8.21875" style="1" customWidth="1"/>
    <col min="10783" max="10783" width="11.33203125" style="1" bestFit="1" customWidth="1"/>
    <col min="10784" max="10784" width="14" style="1" bestFit="1" customWidth="1"/>
    <col min="10785" max="10785" width="39.6640625" style="1" bestFit="1" customWidth="1"/>
    <col min="10786" max="10786" width="1.6640625" style="1" customWidth="1"/>
    <col min="10787" max="10787" width="16.77734375" style="1" bestFit="1" customWidth="1"/>
    <col min="10788" max="10788" width="10.44140625" style="1" bestFit="1" customWidth="1"/>
    <col min="10789" max="10789" width="11.33203125" style="1" customWidth="1"/>
    <col min="10790" max="11026" width="8.88671875" style="1"/>
    <col min="11027" max="11027" width="1.6640625" style="1" customWidth="1"/>
    <col min="11028" max="11028" width="11.77734375" style="1" customWidth="1"/>
    <col min="11029" max="11029" width="20.77734375" style="1" customWidth="1"/>
    <col min="11030" max="11030" width="16.6640625" style="1" bestFit="1" customWidth="1"/>
    <col min="11031" max="11031" width="21.88671875" style="1" bestFit="1" customWidth="1"/>
    <col min="11032" max="11032" width="6.33203125" style="1" bestFit="1" customWidth="1"/>
    <col min="11033" max="11034" width="8.88671875" style="1" bestFit="1" customWidth="1"/>
    <col min="11035" max="11036" width="19.33203125" style="1" bestFit="1" customWidth="1"/>
    <col min="11037" max="11037" width="8.88671875" style="1" bestFit="1" customWidth="1"/>
    <col min="11038" max="11038" width="8.21875" style="1" customWidth="1"/>
    <col min="11039" max="11039" width="11.33203125" style="1" bestFit="1" customWidth="1"/>
    <col min="11040" max="11040" width="14" style="1" bestFit="1" customWidth="1"/>
    <col min="11041" max="11041" width="39.6640625" style="1" bestFit="1" customWidth="1"/>
    <col min="11042" max="11042" width="1.6640625" style="1" customWidth="1"/>
    <col min="11043" max="11043" width="16.77734375" style="1" bestFit="1" customWidth="1"/>
    <col min="11044" max="11044" width="10.44140625" style="1" bestFit="1" customWidth="1"/>
    <col min="11045" max="11045" width="11.33203125" style="1" customWidth="1"/>
    <col min="11046" max="11282" width="8.88671875" style="1"/>
    <col min="11283" max="11283" width="1.6640625" style="1" customWidth="1"/>
    <col min="11284" max="11284" width="11.77734375" style="1" customWidth="1"/>
    <col min="11285" max="11285" width="20.77734375" style="1" customWidth="1"/>
    <col min="11286" max="11286" width="16.6640625" style="1" bestFit="1" customWidth="1"/>
    <col min="11287" max="11287" width="21.88671875" style="1" bestFit="1" customWidth="1"/>
    <col min="11288" max="11288" width="6.33203125" style="1" bestFit="1" customWidth="1"/>
    <col min="11289" max="11290" width="8.88671875" style="1" bestFit="1" customWidth="1"/>
    <col min="11291" max="11292" width="19.33203125" style="1" bestFit="1" customWidth="1"/>
    <col min="11293" max="11293" width="8.88671875" style="1" bestFit="1" customWidth="1"/>
    <col min="11294" max="11294" width="8.21875" style="1" customWidth="1"/>
    <col min="11295" max="11295" width="11.33203125" style="1" bestFit="1" customWidth="1"/>
    <col min="11296" max="11296" width="14" style="1" bestFit="1" customWidth="1"/>
    <col min="11297" max="11297" width="39.6640625" style="1" bestFit="1" customWidth="1"/>
    <col min="11298" max="11298" width="1.6640625" style="1" customWidth="1"/>
    <col min="11299" max="11299" width="16.77734375" style="1" bestFit="1" customWidth="1"/>
    <col min="11300" max="11300" width="10.44140625" style="1" bestFit="1" customWidth="1"/>
    <col min="11301" max="11301" width="11.33203125" style="1" customWidth="1"/>
    <col min="11302" max="11538" width="8.88671875" style="1"/>
    <col min="11539" max="11539" width="1.6640625" style="1" customWidth="1"/>
    <col min="11540" max="11540" width="11.77734375" style="1" customWidth="1"/>
    <col min="11541" max="11541" width="20.77734375" style="1" customWidth="1"/>
    <col min="11542" max="11542" width="16.6640625" style="1" bestFit="1" customWidth="1"/>
    <col min="11543" max="11543" width="21.88671875" style="1" bestFit="1" customWidth="1"/>
    <col min="11544" max="11544" width="6.33203125" style="1" bestFit="1" customWidth="1"/>
    <col min="11545" max="11546" width="8.88671875" style="1" bestFit="1" customWidth="1"/>
    <col min="11547" max="11548" width="19.33203125" style="1" bestFit="1" customWidth="1"/>
    <col min="11549" max="11549" width="8.88671875" style="1" bestFit="1" customWidth="1"/>
    <col min="11550" max="11550" width="8.21875" style="1" customWidth="1"/>
    <col min="11551" max="11551" width="11.33203125" style="1" bestFit="1" customWidth="1"/>
    <col min="11552" max="11552" width="14" style="1" bestFit="1" customWidth="1"/>
    <col min="11553" max="11553" width="39.6640625" style="1" bestFit="1" customWidth="1"/>
    <col min="11554" max="11554" width="1.6640625" style="1" customWidth="1"/>
    <col min="11555" max="11555" width="16.77734375" style="1" bestFit="1" customWidth="1"/>
    <col min="11556" max="11556" width="10.44140625" style="1" bestFit="1" customWidth="1"/>
    <col min="11557" max="11557" width="11.33203125" style="1" customWidth="1"/>
    <col min="11558" max="11794" width="8.88671875" style="1"/>
    <col min="11795" max="11795" width="1.6640625" style="1" customWidth="1"/>
    <col min="11796" max="11796" width="11.77734375" style="1" customWidth="1"/>
    <col min="11797" max="11797" width="20.77734375" style="1" customWidth="1"/>
    <col min="11798" max="11798" width="16.6640625" style="1" bestFit="1" customWidth="1"/>
    <col min="11799" max="11799" width="21.88671875" style="1" bestFit="1" customWidth="1"/>
    <col min="11800" max="11800" width="6.33203125" style="1" bestFit="1" customWidth="1"/>
    <col min="11801" max="11802" width="8.88671875" style="1" bestFit="1" customWidth="1"/>
    <col min="11803" max="11804" width="19.33203125" style="1" bestFit="1" customWidth="1"/>
    <col min="11805" max="11805" width="8.88671875" style="1" bestFit="1" customWidth="1"/>
    <col min="11806" max="11806" width="8.21875" style="1" customWidth="1"/>
    <col min="11807" max="11807" width="11.33203125" style="1" bestFit="1" customWidth="1"/>
    <col min="11808" max="11808" width="14" style="1" bestFit="1" customWidth="1"/>
    <col min="11809" max="11809" width="39.6640625" style="1" bestFit="1" customWidth="1"/>
    <col min="11810" max="11810" width="1.6640625" style="1" customWidth="1"/>
    <col min="11811" max="11811" width="16.77734375" style="1" bestFit="1" customWidth="1"/>
    <col min="11812" max="11812" width="10.44140625" style="1" bestFit="1" customWidth="1"/>
    <col min="11813" max="11813" width="11.33203125" style="1" customWidth="1"/>
    <col min="11814" max="12050" width="8.88671875" style="1"/>
    <col min="12051" max="12051" width="1.6640625" style="1" customWidth="1"/>
    <col min="12052" max="12052" width="11.77734375" style="1" customWidth="1"/>
    <col min="12053" max="12053" width="20.77734375" style="1" customWidth="1"/>
    <col min="12054" max="12054" width="16.6640625" style="1" bestFit="1" customWidth="1"/>
    <col min="12055" max="12055" width="21.88671875" style="1" bestFit="1" customWidth="1"/>
    <col min="12056" max="12056" width="6.33203125" style="1" bestFit="1" customWidth="1"/>
    <col min="12057" max="12058" width="8.88671875" style="1" bestFit="1" customWidth="1"/>
    <col min="12059" max="12060" width="19.33203125" style="1" bestFit="1" customWidth="1"/>
    <col min="12061" max="12061" width="8.88671875" style="1" bestFit="1" customWidth="1"/>
    <col min="12062" max="12062" width="8.21875" style="1" customWidth="1"/>
    <col min="12063" max="12063" width="11.33203125" style="1" bestFit="1" customWidth="1"/>
    <col min="12064" max="12064" width="14" style="1" bestFit="1" customWidth="1"/>
    <col min="12065" max="12065" width="39.6640625" style="1" bestFit="1" customWidth="1"/>
    <col min="12066" max="12066" width="1.6640625" style="1" customWidth="1"/>
    <col min="12067" max="12067" width="16.77734375" style="1" bestFit="1" customWidth="1"/>
    <col min="12068" max="12068" width="10.44140625" style="1" bestFit="1" customWidth="1"/>
    <col min="12069" max="12069" width="11.33203125" style="1" customWidth="1"/>
    <col min="12070" max="12306" width="8.88671875" style="1"/>
    <col min="12307" max="12307" width="1.6640625" style="1" customWidth="1"/>
    <col min="12308" max="12308" width="11.77734375" style="1" customWidth="1"/>
    <col min="12309" max="12309" width="20.77734375" style="1" customWidth="1"/>
    <col min="12310" max="12310" width="16.6640625" style="1" bestFit="1" customWidth="1"/>
    <col min="12311" max="12311" width="21.88671875" style="1" bestFit="1" customWidth="1"/>
    <col min="12312" max="12312" width="6.33203125" style="1" bestFit="1" customWidth="1"/>
    <col min="12313" max="12314" width="8.88671875" style="1" bestFit="1" customWidth="1"/>
    <col min="12315" max="12316" width="19.33203125" style="1" bestFit="1" customWidth="1"/>
    <col min="12317" max="12317" width="8.88671875" style="1" bestFit="1" customWidth="1"/>
    <col min="12318" max="12318" width="8.21875" style="1" customWidth="1"/>
    <col min="12319" max="12319" width="11.33203125" style="1" bestFit="1" customWidth="1"/>
    <col min="12320" max="12320" width="14" style="1" bestFit="1" customWidth="1"/>
    <col min="12321" max="12321" width="39.6640625" style="1" bestFit="1" customWidth="1"/>
    <col min="12322" max="12322" width="1.6640625" style="1" customWidth="1"/>
    <col min="12323" max="12323" width="16.77734375" style="1" bestFit="1" customWidth="1"/>
    <col min="12324" max="12324" width="10.44140625" style="1" bestFit="1" customWidth="1"/>
    <col min="12325" max="12325" width="11.33203125" style="1" customWidth="1"/>
    <col min="12326" max="12562" width="8.88671875" style="1"/>
    <col min="12563" max="12563" width="1.6640625" style="1" customWidth="1"/>
    <col min="12564" max="12564" width="11.77734375" style="1" customWidth="1"/>
    <col min="12565" max="12565" width="20.77734375" style="1" customWidth="1"/>
    <col min="12566" max="12566" width="16.6640625" style="1" bestFit="1" customWidth="1"/>
    <col min="12567" max="12567" width="21.88671875" style="1" bestFit="1" customWidth="1"/>
    <col min="12568" max="12568" width="6.33203125" style="1" bestFit="1" customWidth="1"/>
    <col min="12569" max="12570" width="8.88671875" style="1" bestFit="1" customWidth="1"/>
    <col min="12571" max="12572" width="19.33203125" style="1" bestFit="1" customWidth="1"/>
    <col min="12573" max="12573" width="8.88671875" style="1" bestFit="1" customWidth="1"/>
    <col min="12574" max="12574" width="8.21875" style="1" customWidth="1"/>
    <col min="12575" max="12575" width="11.33203125" style="1" bestFit="1" customWidth="1"/>
    <col min="12576" max="12576" width="14" style="1" bestFit="1" customWidth="1"/>
    <col min="12577" max="12577" width="39.6640625" style="1" bestFit="1" customWidth="1"/>
    <col min="12578" max="12578" width="1.6640625" style="1" customWidth="1"/>
    <col min="12579" max="12579" width="16.77734375" style="1" bestFit="1" customWidth="1"/>
    <col min="12580" max="12580" width="10.44140625" style="1" bestFit="1" customWidth="1"/>
    <col min="12581" max="12581" width="11.33203125" style="1" customWidth="1"/>
    <col min="12582" max="12818" width="8.88671875" style="1"/>
    <col min="12819" max="12819" width="1.6640625" style="1" customWidth="1"/>
    <col min="12820" max="12820" width="11.77734375" style="1" customWidth="1"/>
    <col min="12821" max="12821" width="20.77734375" style="1" customWidth="1"/>
    <col min="12822" max="12822" width="16.6640625" style="1" bestFit="1" customWidth="1"/>
    <col min="12823" max="12823" width="21.88671875" style="1" bestFit="1" customWidth="1"/>
    <col min="12824" max="12824" width="6.33203125" style="1" bestFit="1" customWidth="1"/>
    <col min="12825" max="12826" width="8.88671875" style="1" bestFit="1" customWidth="1"/>
    <col min="12827" max="12828" width="19.33203125" style="1" bestFit="1" customWidth="1"/>
    <col min="12829" max="12829" width="8.88671875" style="1" bestFit="1" customWidth="1"/>
    <col min="12830" max="12830" width="8.21875" style="1" customWidth="1"/>
    <col min="12831" max="12831" width="11.33203125" style="1" bestFit="1" customWidth="1"/>
    <col min="12832" max="12832" width="14" style="1" bestFit="1" customWidth="1"/>
    <col min="12833" max="12833" width="39.6640625" style="1" bestFit="1" customWidth="1"/>
    <col min="12834" max="12834" width="1.6640625" style="1" customWidth="1"/>
    <col min="12835" max="12835" width="16.77734375" style="1" bestFit="1" customWidth="1"/>
    <col min="12836" max="12836" width="10.44140625" style="1" bestFit="1" customWidth="1"/>
    <col min="12837" max="12837" width="11.33203125" style="1" customWidth="1"/>
    <col min="12838" max="13074" width="8.88671875" style="1"/>
    <col min="13075" max="13075" width="1.6640625" style="1" customWidth="1"/>
    <col min="13076" max="13076" width="11.77734375" style="1" customWidth="1"/>
    <col min="13077" max="13077" width="20.77734375" style="1" customWidth="1"/>
    <col min="13078" max="13078" width="16.6640625" style="1" bestFit="1" customWidth="1"/>
    <col min="13079" max="13079" width="21.88671875" style="1" bestFit="1" customWidth="1"/>
    <col min="13080" max="13080" width="6.33203125" style="1" bestFit="1" customWidth="1"/>
    <col min="13081" max="13082" width="8.88671875" style="1" bestFit="1" customWidth="1"/>
    <col min="13083" max="13084" width="19.33203125" style="1" bestFit="1" customWidth="1"/>
    <col min="13085" max="13085" width="8.88671875" style="1" bestFit="1" customWidth="1"/>
    <col min="13086" max="13086" width="8.21875" style="1" customWidth="1"/>
    <col min="13087" max="13087" width="11.33203125" style="1" bestFit="1" customWidth="1"/>
    <col min="13088" max="13088" width="14" style="1" bestFit="1" customWidth="1"/>
    <col min="13089" max="13089" width="39.6640625" style="1" bestFit="1" customWidth="1"/>
    <col min="13090" max="13090" width="1.6640625" style="1" customWidth="1"/>
    <col min="13091" max="13091" width="16.77734375" style="1" bestFit="1" customWidth="1"/>
    <col min="13092" max="13092" width="10.44140625" style="1" bestFit="1" customWidth="1"/>
    <col min="13093" max="13093" width="11.33203125" style="1" customWidth="1"/>
    <col min="13094" max="13330" width="8.88671875" style="1"/>
    <col min="13331" max="13331" width="1.6640625" style="1" customWidth="1"/>
    <col min="13332" max="13332" width="11.77734375" style="1" customWidth="1"/>
    <col min="13333" max="13333" width="20.77734375" style="1" customWidth="1"/>
    <col min="13334" max="13334" width="16.6640625" style="1" bestFit="1" customWidth="1"/>
    <col min="13335" max="13335" width="21.88671875" style="1" bestFit="1" customWidth="1"/>
    <col min="13336" max="13336" width="6.33203125" style="1" bestFit="1" customWidth="1"/>
    <col min="13337" max="13338" width="8.88671875" style="1" bestFit="1" customWidth="1"/>
    <col min="13339" max="13340" width="19.33203125" style="1" bestFit="1" customWidth="1"/>
    <col min="13341" max="13341" width="8.88671875" style="1" bestFit="1" customWidth="1"/>
    <col min="13342" max="13342" width="8.21875" style="1" customWidth="1"/>
    <col min="13343" max="13343" width="11.33203125" style="1" bestFit="1" customWidth="1"/>
    <col min="13344" max="13344" width="14" style="1" bestFit="1" customWidth="1"/>
    <col min="13345" max="13345" width="39.6640625" style="1" bestFit="1" customWidth="1"/>
    <col min="13346" max="13346" width="1.6640625" style="1" customWidth="1"/>
    <col min="13347" max="13347" width="16.77734375" style="1" bestFit="1" customWidth="1"/>
    <col min="13348" max="13348" width="10.44140625" style="1" bestFit="1" customWidth="1"/>
    <col min="13349" max="13349" width="11.33203125" style="1" customWidth="1"/>
    <col min="13350" max="13586" width="8.88671875" style="1"/>
    <col min="13587" max="13587" width="1.6640625" style="1" customWidth="1"/>
    <col min="13588" max="13588" width="11.77734375" style="1" customWidth="1"/>
    <col min="13589" max="13589" width="20.77734375" style="1" customWidth="1"/>
    <col min="13590" max="13590" width="16.6640625" style="1" bestFit="1" customWidth="1"/>
    <col min="13591" max="13591" width="21.88671875" style="1" bestFit="1" customWidth="1"/>
    <col min="13592" max="13592" width="6.33203125" style="1" bestFit="1" customWidth="1"/>
    <col min="13593" max="13594" width="8.88671875" style="1" bestFit="1" customWidth="1"/>
    <col min="13595" max="13596" width="19.33203125" style="1" bestFit="1" customWidth="1"/>
    <col min="13597" max="13597" width="8.88671875" style="1" bestFit="1" customWidth="1"/>
    <col min="13598" max="13598" width="8.21875" style="1" customWidth="1"/>
    <col min="13599" max="13599" width="11.33203125" style="1" bestFit="1" customWidth="1"/>
    <col min="13600" max="13600" width="14" style="1" bestFit="1" customWidth="1"/>
    <col min="13601" max="13601" width="39.6640625" style="1" bestFit="1" customWidth="1"/>
    <col min="13602" max="13602" width="1.6640625" style="1" customWidth="1"/>
    <col min="13603" max="13603" width="16.77734375" style="1" bestFit="1" customWidth="1"/>
    <col min="13604" max="13604" width="10.44140625" style="1" bestFit="1" customWidth="1"/>
    <col min="13605" max="13605" width="11.33203125" style="1" customWidth="1"/>
    <col min="13606" max="13842" width="8.88671875" style="1"/>
    <col min="13843" max="13843" width="1.6640625" style="1" customWidth="1"/>
    <col min="13844" max="13844" width="11.77734375" style="1" customWidth="1"/>
    <col min="13845" max="13845" width="20.77734375" style="1" customWidth="1"/>
    <col min="13846" max="13846" width="16.6640625" style="1" bestFit="1" customWidth="1"/>
    <col min="13847" max="13847" width="21.88671875" style="1" bestFit="1" customWidth="1"/>
    <col min="13848" max="13848" width="6.33203125" style="1" bestFit="1" customWidth="1"/>
    <col min="13849" max="13850" width="8.88671875" style="1" bestFit="1" customWidth="1"/>
    <col min="13851" max="13852" width="19.33203125" style="1" bestFit="1" customWidth="1"/>
    <col min="13853" max="13853" width="8.88671875" style="1" bestFit="1" customWidth="1"/>
    <col min="13854" max="13854" width="8.21875" style="1" customWidth="1"/>
    <col min="13855" max="13855" width="11.33203125" style="1" bestFit="1" customWidth="1"/>
    <col min="13856" max="13856" width="14" style="1" bestFit="1" customWidth="1"/>
    <col min="13857" max="13857" width="39.6640625" style="1" bestFit="1" customWidth="1"/>
    <col min="13858" max="13858" width="1.6640625" style="1" customWidth="1"/>
    <col min="13859" max="13859" width="16.77734375" style="1" bestFit="1" customWidth="1"/>
    <col min="13860" max="13860" width="10.44140625" style="1" bestFit="1" customWidth="1"/>
    <col min="13861" max="13861" width="11.33203125" style="1" customWidth="1"/>
    <col min="13862" max="14098" width="8.88671875" style="1"/>
    <col min="14099" max="14099" width="1.6640625" style="1" customWidth="1"/>
    <col min="14100" max="14100" width="11.77734375" style="1" customWidth="1"/>
    <col min="14101" max="14101" width="20.77734375" style="1" customWidth="1"/>
    <col min="14102" max="14102" width="16.6640625" style="1" bestFit="1" customWidth="1"/>
    <col min="14103" max="14103" width="21.88671875" style="1" bestFit="1" customWidth="1"/>
    <col min="14104" max="14104" width="6.33203125" style="1" bestFit="1" customWidth="1"/>
    <col min="14105" max="14106" width="8.88671875" style="1" bestFit="1" customWidth="1"/>
    <col min="14107" max="14108" width="19.33203125" style="1" bestFit="1" customWidth="1"/>
    <col min="14109" max="14109" width="8.88671875" style="1" bestFit="1" customWidth="1"/>
    <col min="14110" max="14110" width="8.21875" style="1" customWidth="1"/>
    <col min="14111" max="14111" width="11.33203125" style="1" bestFit="1" customWidth="1"/>
    <col min="14112" max="14112" width="14" style="1" bestFit="1" customWidth="1"/>
    <col min="14113" max="14113" width="39.6640625" style="1" bestFit="1" customWidth="1"/>
    <col min="14114" max="14114" width="1.6640625" style="1" customWidth="1"/>
    <col min="14115" max="14115" width="16.77734375" style="1" bestFit="1" customWidth="1"/>
    <col min="14116" max="14116" width="10.44140625" style="1" bestFit="1" customWidth="1"/>
    <col min="14117" max="14117" width="11.33203125" style="1" customWidth="1"/>
    <col min="14118" max="14354" width="8.88671875" style="1"/>
    <col min="14355" max="14355" width="1.6640625" style="1" customWidth="1"/>
    <col min="14356" max="14356" width="11.77734375" style="1" customWidth="1"/>
    <col min="14357" max="14357" width="20.77734375" style="1" customWidth="1"/>
    <col min="14358" max="14358" width="16.6640625" style="1" bestFit="1" customWidth="1"/>
    <col min="14359" max="14359" width="21.88671875" style="1" bestFit="1" customWidth="1"/>
    <col min="14360" max="14360" width="6.33203125" style="1" bestFit="1" customWidth="1"/>
    <col min="14361" max="14362" width="8.88671875" style="1" bestFit="1" customWidth="1"/>
    <col min="14363" max="14364" width="19.33203125" style="1" bestFit="1" customWidth="1"/>
    <col min="14365" max="14365" width="8.88671875" style="1" bestFit="1" customWidth="1"/>
    <col min="14366" max="14366" width="8.21875" style="1" customWidth="1"/>
    <col min="14367" max="14367" width="11.33203125" style="1" bestFit="1" customWidth="1"/>
    <col min="14368" max="14368" width="14" style="1" bestFit="1" customWidth="1"/>
    <col min="14369" max="14369" width="39.6640625" style="1" bestFit="1" customWidth="1"/>
    <col min="14370" max="14370" width="1.6640625" style="1" customWidth="1"/>
    <col min="14371" max="14371" width="16.77734375" style="1" bestFit="1" customWidth="1"/>
    <col min="14372" max="14372" width="10.44140625" style="1" bestFit="1" customWidth="1"/>
    <col min="14373" max="14373" width="11.33203125" style="1" customWidth="1"/>
    <col min="14374" max="14610" width="8.88671875" style="1"/>
    <col min="14611" max="14611" width="1.6640625" style="1" customWidth="1"/>
    <col min="14612" max="14612" width="11.77734375" style="1" customWidth="1"/>
    <col min="14613" max="14613" width="20.77734375" style="1" customWidth="1"/>
    <col min="14614" max="14614" width="16.6640625" style="1" bestFit="1" customWidth="1"/>
    <col min="14615" max="14615" width="21.88671875" style="1" bestFit="1" customWidth="1"/>
    <col min="14616" max="14616" width="6.33203125" style="1" bestFit="1" customWidth="1"/>
    <col min="14617" max="14618" width="8.88671875" style="1" bestFit="1" customWidth="1"/>
    <col min="14619" max="14620" width="19.33203125" style="1" bestFit="1" customWidth="1"/>
    <col min="14621" max="14621" width="8.88671875" style="1" bestFit="1" customWidth="1"/>
    <col min="14622" max="14622" width="8.21875" style="1" customWidth="1"/>
    <col min="14623" max="14623" width="11.33203125" style="1" bestFit="1" customWidth="1"/>
    <col min="14624" max="14624" width="14" style="1" bestFit="1" customWidth="1"/>
    <col min="14625" max="14625" width="39.6640625" style="1" bestFit="1" customWidth="1"/>
    <col min="14626" max="14626" width="1.6640625" style="1" customWidth="1"/>
    <col min="14627" max="14627" width="16.77734375" style="1" bestFit="1" customWidth="1"/>
    <col min="14628" max="14628" width="10.44140625" style="1" bestFit="1" customWidth="1"/>
    <col min="14629" max="14629" width="11.33203125" style="1" customWidth="1"/>
    <col min="14630" max="14866" width="8.88671875" style="1"/>
    <col min="14867" max="14867" width="1.6640625" style="1" customWidth="1"/>
    <col min="14868" max="14868" width="11.77734375" style="1" customWidth="1"/>
    <col min="14869" max="14869" width="20.77734375" style="1" customWidth="1"/>
    <col min="14870" max="14870" width="16.6640625" style="1" bestFit="1" customWidth="1"/>
    <col min="14871" max="14871" width="21.88671875" style="1" bestFit="1" customWidth="1"/>
    <col min="14872" max="14872" width="6.33203125" style="1" bestFit="1" customWidth="1"/>
    <col min="14873" max="14874" width="8.88671875" style="1" bestFit="1" customWidth="1"/>
    <col min="14875" max="14876" width="19.33203125" style="1" bestFit="1" customWidth="1"/>
    <col min="14877" max="14877" width="8.88671875" style="1" bestFit="1" customWidth="1"/>
    <col min="14878" max="14878" width="8.21875" style="1" customWidth="1"/>
    <col min="14879" max="14879" width="11.33203125" style="1" bestFit="1" customWidth="1"/>
    <col min="14880" max="14880" width="14" style="1" bestFit="1" customWidth="1"/>
    <col min="14881" max="14881" width="39.6640625" style="1" bestFit="1" customWidth="1"/>
    <col min="14882" max="14882" width="1.6640625" style="1" customWidth="1"/>
    <col min="14883" max="14883" width="16.77734375" style="1" bestFit="1" customWidth="1"/>
    <col min="14884" max="14884" width="10.44140625" style="1" bestFit="1" customWidth="1"/>
    <col min="14885" max="14885" width="11.33203125" style="1" customWidth="1"/>
    <col min="14886" max="15122" width="8.88671875" style="1"/>
    <col min="15123" max="15123" width="1.6640625" style="1" customWidth="1"/>
    <col min="15124" max="15124" width="11.77734375" style="1" customWidth="1"/>
    <col min="15125" max="15125" width="20.77734375" style="1" customWidth="1"/>
    <col min="15126" max="15126" width="16.6640625" style="1" bestFit="1" customWidth="1"/>
    <col min="15127" max="15127" width="21.88671875" style="1" bestFit="1" customWidth="1"/>
    <col min="15128" max="15128" width="6.33203125" style="1" bestFit="1" customWidth="1"/>
    <col min="15129" max="15130" width="8.88671875" style="1" bestFit="1" customWidth="1"/>
    <col min="15131" max="15132" width="19.33203125" style="1" bestFit="1" customWidth="1"/>
    <col min="15133" max="15133" width="8.88671875" style="1" bestFit="1" customWidth="1"/>
    <col min="15134" max="15134" width="8.21875" style="1" customWidth="1"/>
    <col min="15135" max="15135" width="11.33203125" style="1" bestFit="1" customWidth="1"/>
    <col min="15136" max="15136" width="14" style="1" bestFit="1" customWidth="1"/>
    <col min="15137" max="15137" width="39.6640625" style="1" bestFit="1" customWidth="1"/>
    <col min="15138" max="15138" width="1.6640625" style="1" customWidth="1"/>
    <col min="15139" max="15139" width="16.77734375" style="1" bestFit="1" customWidth="1"/>
    <col min="15140" max="15140" width="10.44140625" style="1" bestFit="1" customWidth="1"/>
    <col min="15141" max="15141" width="11.33203125" style="1" customWidth="1"/>
    <col min="15142" max="15378" width="8.88671875" style="1"/>
    <col min="15379" max="15379" width="1.6640625" style="1" customWidth="1"/>
    <col min="15380" max="15380" width="11.77734375" style="1" customWidth="1"/>
    <col min="15381" max="15381" width="20.77734375" style="1" customWidth="1"/>
    <col min="15382" max="15382" width="16.6640625" style="1" bestFit="1" customWidth="1"/>
    <col min="15383" max="15383" width="21.88671875" style="1" bestFit="1" customWidth="1"/>
    <col min="15384" max="15384" width="6.33203125" style="1" bestFit="1" customWidth="1"/>
    <col min="15385" max="15386" width="8.88671875" style="1" bestFit="1" customWidth="1"/>
    <col min="15387" max="15388" width="19.33203125" style="1" bestFit="1" customWidth="1"/>
    <col min="15389" max="15389" width="8.88671875" style="1" bestFit="1" customWidth="1"/>
    <col min="15390" max="15390" width="8.21875" style="1" customWidth="1"/>
    <col min="15391" max="15391" width="11.33203125" style="1" bestFit="1" customWidth="1"/>
    <col min="15392" max="15392" width="14" style="1" bestFit="1" customWidth="1"/>
    <col min="15393" max="15393" width="39.6640625" style="1" bestFit="1" customWidth="1"/>
    <col min="15394" max="15394" width="1.6640625" style="1" customWidth="1"/>
    <col min="15395" max="15395" width="16.77734375" style="1" bestFit="1" customWidth="1"/>
    <col min="15396" max="15396" width="10.44140625" style="1" bestFit="1" customWidth="1"/>
    <col min="15397" max="15397" width="11.33203125" style="1" customWidth="1"/>
    <col min="15398" max="15634" width="8.88671875" style="1"/>
    <col min="15635" max="15635" width="1.6640625" style="1" customWidth="1"/>
    <col min="15636" max="15636" width="11.77734375" style="1" customWidth="1"/>
    <col min="15637" max="15637" width="20.77734375" style="1" customWidth="1"/>
    <col min="15638" max="15638" width="16.6640625" style="1" bestFit="1" customWidth="1"/>
    <col min="15639" max="15639" width="21.88671875" style="1" bestFit="1" customWidth="1"/>
    <col min="15640" max="15640" width="6.33203125" style="1" bestFit="1" customWidth="1"/>
    <col min="15641" max="15642" width="8.88671875" style="1" bestFit="1" customWidth="1"/>
    <col min="15643" max="15644" width="19.33203125" style="1" bestFit="1" customWidth="1"/>
    <col min="15645" max="15645" width="8.88671875" style="1" bestFit="1" customWidth="1"/>
    <col min="15646" max="15646" width="8.21875" style="1" customWidth="1"/>
    <col min="15647" max="15647" width="11.33203125" style="1" bestFit="1" customWidth="1"/>
    <col min="15648" max="15648" width="14" style="1" bestFit="1" customWidth="1"/>
    <col min="15649" max="15649" width="39.6640625" style="1" bestFit="1" customWidth="1"/>
    <col min="15650" max="15650" width="1.6640625" style="1" customWidth="1"/>
    <col min="15651" max="15651" width="16.77734375" style="1" bestFit="1" customWidth="1"/>
    <col min="15652" max="15652" width="10.44140625" style="1" bestFit="1" customWidth="1"/>
    <col min="15653" max="15653" width="11.33203125" style="1" customWidth="1"/>
    <col min="15654" max="15890" width="8.88671875" style="1"/>
    <col min="15891" max="15891" width="1.6640625" style="1" customWidth="1"/>
    <col min="15892" max="15892" width="11.77734375" style="1" customWidth="1"/>
    <col min="15893" max="15893" width="20.77734375" style="1" customWidth="1"/>
    <col min="15894" max="15894" width="16.6640625" style="1" bestFit="1" customWidth="1"/>
    <col min="15895" max="15895" width="21.88671875" style="1" bestFit="1" customWidth="1"/>
    <col min="15896" max="15896" width="6.33203125" style="1" bestFit="1" customWidth="1"/>
    <col min="15897" max="15898" width="8.88671875" style="1" bestFit="1" customWidth="1"/>
    <col min="15899" max="15900" width="19.33203125" style="1" bestFit="1" customWidth="1"/>
    <col min="15901" max="15901" width="8.88671875" style="1" bestFit="1" customWidth="1"/>
    <col min="15902" max="15902" width="8.21875" style="1" customWidth="1"/>
    <col min="15903" max="15903" width="11.33203125" style="1" bestFit="1" customWidth="1"/>
    <col min="15904" max="15904" width="14" style="1" bestFit="1" customWidth="1"/>
    <col min="15905" max="15905" width="39.6640625" style="1" bestFit="1" customWidth="1"/>
    <col min="15906" max="15906" width="1.6640625" style="1" customWidth="1"/>
    <col min="15907" max="15907" width="16.77734375" style="1" bestFit="1" customWidth="1"/>
    <col min="15908" max="15908" width="10.44140625" style="1" bestFit="1" customWidth="1"/>
    <col min="15909" max="15909" width="11.33203125" style="1" customWidth="1"/>
    <col min="15910" max="16146" width="8.88671875" style="1"/>
    <col min="16147" max="16147" width="1.6640625" style="1" customWidth="1"/>
    <col min="16148" max="16148" width="11.77734375" style="1" customWidth="1"/>
    <col min="16149" max="16149" width="20.77734375" style="1" customWidth="1"/>
    <col min="16150" max="16150" width="16.6640625" style="1" bestFit="1" customWidth="1"/>
    <col min="16151" max="16151" width="21.88671875" style="1" bestFit="1" customWidth="1"/>
    <col min="16152" max="16152" width="6.33203125" style="1" bestFit="1" customWidth="1"/>
    <col min="16153" max="16154" width="8.88671875" style="1" bestFit="1" customWidth="1"/>
    <col min="16155" max="16156" width="19.33203125" style="1" bestFit="1" customWidth="1"/>
    <col min="16157" max="16157" width="8.88671875" style="1" bestFit="1" customWidth="1"/>
    <col min="16158" max="16158" width="8.21875" style="1" customWidth="1"/>
    <col min="16159" max="16159" width="11.33203125" style="1" bestFit="1" customWidth="1"/>
    <col min="16160" max="16160" width="14" style="1" bestFit="1" customWidth="1"/>
    <col min="16161" max="16161" width="39.6640625" style="1" bestFit="1" customWidth="1"/>
    <col min="16162" max="16162" width="1.6640625" style="1" customWidth="1"/>
    <col min="16163" max="16163" width="16.77734375" style="1" bestFit="1" customWidth="1"/>
    <col min="16164" max="16164" width="10.44140625" style="1" bestFit="1" customWidth="1"/>
    <col min="16165" max="16165" width="11.33203125" style="1" customWidth="1"/>
    <col min="16166" max="16384" width="8.88671875" style="1"/>
  </cols>
  <sheetData>
    <row r="1" spans="1:37" ht="14.4">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row>
    <row r="2" spans="1:37" s="2" customFormat="1" ht="14.4">
      <c r="B2" s="146" t="s">
        <v>95</v>
      </c>
      <c r="C2" s="144"/>
      <c r="D2" s="144"/>
      <c r="E2" s="144"/>
      <c r="F2" s="144"/>
      <c r="G2" s="144"/>
      <c r="H2" s="144"/>
      <c r="I2" s="144"/>
      <c r="J2" s="144"/>
      <c r="K2" s="144"/>
      <c r="L2" s="144"/>
      <c r="M2" s="144"/>
    </row>
    <row r="3" spans="1:37" s="2" customFormat="1" ht="14.4">
      <c r="B3" s="145"/>
      <c r="C3" s="144"/>
      <c r="D3" s="144"/>
      <c r="E3" s="144"/>
      <c r="F3" s="144"/>
      <c r="G3" s="144"/>
      <c r="H3" s="144"/>
      <c r="I3" s="144"/>
      <c r="J3" s="144"/>
      <c r="K3" s="144"/>
      <c r="L3" s="144"/>
      <c r="M3" s="144"/>
    </row>
    <row r="4" spans="1:37" s="2" customFormat="1" ht="14.4">
      <c r="B4" s="144" t="s">
        <v>94</v>
      </c>
      <c r="C4" s="144"/>
      <c r="D4" s="145"/>
      <c r="E4" s="144"/>
      <c r="F4" s="144"/>
      <c r="G4" s="144"/>
      <c r="H4" s="144"/>
      <c r="I4" s="144"/>
      <c r="J4" s="144"/>
      <c r="K4" s="144"/>
      <c r="L4" s="144"/>
      <c r="M4" s="144"/>
    </row>
    <row r="5" spans="1:37" s="2" customFormat="1">
      <c r="B5" s="144"/>
      <c r="C5" s="144"/>
      <c r="D5" s="144"/>
      <c r="E5" s="144"/>
      <c r="F5" s="144"/>
      <c r="G5" s="144"/>
      <c r="H5" s="144"/>
      <c r="I5" s="144"/>
      <c r="J5" s="144"/>
      <c r="K5" s="144"/>
      <c r="L5" s="144"/>
      <c r="M5" s="144"/>
    </row>
    <row r="6" spans="1:37" s="2" customFormat="1" ht="14.4">
      <c r="B6" s="6" t="s">
        <v>82</v>
      </c>
      <c r="C6" s="6"/>
      <c r="D6" s="144"/>
      <c r="E6" s="144"/>
      <c r="F6" s="144"/>
      <c r="H6" s="144"/>
      <c r="I6" s="144"/>
      <c r="J6" s="144"/>
      <c r="K6" s="144"/>
      <c r="L6" s="144"/>
      <c r="M6" s="144"/>
    </row>
    <row r="7" spans="1:37" ht="29.4" customHeight="1" thickBot="1">
      <c r="A7" s="6"/>
      <c r="B7" s="6"/>
      <c r="C7" s="6"/>
      <c r="D7" s="6"/>
      <c r="E7" s="6"/>
      <c r="F7" s="6"/>
      <c r="G7" s="6"/>
      <c r="H7" s="143"/>
      <c r="I7" s="143"/>
      <c r="J7" s="143"/>
      <c r="K7" s="143"/>
      <c r="L7" s="143"/>
      <c r="M7" s="143"/>
      <c r="N7" s="143"/>
      <c r="O7" s="143"/>
      <c r="P7" s="143"/>
      <c r="Q7" s="143"/>
      <c r="R7" s="143"/>
      <c r="S7" s="143"/>
      <c r="T7" s="143"/>
      <c r="U7" s="143"/>
      <c r="V7" s="143"/>
      <c r="W7" s="143"/>
      <c r="X7" s="143"/>
      <c r="Y7" s="175"/>
      <c r="Z7" s="175"/>
      <c r="AA7" s="175"/>
      <c r="AB7" s="175"/>
      <c r="AC7" s="175"/>
      <c r="AD7" s="175"/>
      <c r="AE7" s="175"/>
      <c r="AF7" s="143"/>
      <c r="AG7" s="6"/>
      <c r="AH7" s="6"/>
      <c r="AI7" s="142" t="s">
        <v>79</v>
      </c>
      <c r="AJ7" s="142" t="s">
        <v>78</v>
      </c>
    </row>
    <row r="8" spans="1:37" ht="30" customHeight="1">
      <c r="A8" s="6"/>
      <c r="B8" s="228" t="s">
        <v>77</v>
      </c>
      <c r="C8" s="229"/>
      <c r="D8" s="229"/>
      <c r="E8" s="229"/>
      <c r="F8" s="230"/>
      <c r="G8" s="234" t="s">
        <v>76</v>
      </c>
      <c r="H8" s="236" t="s">
        <v>75</v>
      </c>
      <c r="I8" s="237"/>
      <c r="J8" s="237"/>
      <c r="K8" s="237"/>
      <c r="L8" s="237"/>
      <c r="M8" s="237"/>
      <c r="N8" s="237"/>
      <c r="O8" s="237"/>
      <c r="P8" s="237"/>
      <c r="Q8" s="237"/>
      <c r="R8" s="237"/>
      <c r="S8" s="237"/>
      <c r="T8" s="237"/>
      <c r="U8" s="237"/>
      <c r="V8" s="176" t="s">
        <v>74</v>
      </c>
      <c r="W8" s="177"/>
      <c r="X8" s="187" t="s">
        <v>81</v>
      </c>
      <c r="Y8" s="178" t="s">
        <v>80</v>
      </c>
      <c r="Z8" s="178"/>
      <c r="AA8" s="179"/>
      <c r="AB8" s="179"/>
      <c r="AC8" s="179"/>
      <c r="AD8" s="179"/>
      <c r="AE8" s="179"/>
      <c r="AF8" s="238" t="s">
        <v>73</v>
      </c>
      <c r="AG8" s="6"/>
      <c r="AH8" s="6"/>
      <c r="AI8" s="141" t="s">
        <v>72</v>
      </c>
    </row>
    <row r="9" spans="1:37" ht="45" customHeight="1">
      <c r="A9" s="6"/>
      <c r="B9" s="231"/>
      <c r="C9" s="232"/>
      <c r="D9" s="232"/>
      <c r="E9" s="232"/>
      <c r="F9" s="233"/>
      <c r="G9" s="235"/>
      <c r="H9" s="140" t="s">
        <v>71</v>
      </c>
      <c r="I9" s="139" t="s">
        <v>70</v>
      </c>
      <c r="J9" s="240" t="s">
        <v>69</v>
      </c>
      <c r="K9" s="241"/>
      <c r="L9" s="65" t="s">
        <v>68</v>
      </c>
      <c r="M9" s="65" t="s">
        <v>67</v>
      </c>
      <c r="N9" s="65" t="s">
        <v>66</v>
      </c>
      <c r="O9" s="65" t="s">
        <v>65</v>
      </c>
      <c r="P9" s="65" t="s">
        <v>0</v>
      </c>
      <c r="Q9" s="65" t="s">
        <v>64</v>
      </c>
      <c r="R9" s="65" t="s">
        <v>63</v>
      </c>
      <c r="S9" s="126" t="s">
        <v>62</v>
      </c>
      <c r="T9" s="126" t="s">
        <v>61</v>
      </c>
      <c r="U9" s="126" t="s">
        <v>60</v>
      </c>
      <c r="V9" s="71" t="s">
        <v>59</v>
      </c>
      <c r="W9" s="71" t="s">
        <v>58</v>
      </c>
      <c r="X9" s="188"/>
      <c r="Y9" s="71" t="s">
        <v>59</v>
      </c>
      <c r="Z9" s="65" t="s">
        <v>67</v>
      </c>
      <c r="AA9" s="71" t="s">
        <v>84</v>
      </c>
      <c r="AB9" s="65" t="s">
        <v>65</v>
      </c>
      <c r="AC9" s="65" t="s">
        <v>0</v>
      </c>
      <c r="AD9" s="71" t="s">
        <v>83</v>
      </c>
      <c r="AE9" s="126" t="s">
        <v>60</v>
      </c>
      <c r="AF9" s="239"/>
      <c r="AG9" s="6"/>
      <c r="AH9" s="6"/>
    </row>
    <row r="10" spans="1:37" ht="14.4">
      <c r="A10" s="6"/>
      <c r="B10" s="138"/>
      <c r="C10" s="137"/>
      <c r="D10" s="136"/>
      <c r="E10" s="136"/>
      <c r="F10" s="136"/>
      <c r="G10" s="136"/>
      <c r="H10" s="132"/>
      <c r="I10" s="131"/>
      <c r="J10" s="100" t="s">
        <v>7</v>
      </c>
      <c r="K10" s="132"/>
      <c r="L10" s="125"/>
      <c r="M10" s="131"/>
      <c r="N10" s="131"/>
      <c r="O10" s="131"/>
      <c r="P10" s="125"/>
      <c r="Q10" s="125"/>
      <c r="R10" s="125"/>
      <c r="S10" s="126"/>
      <c r="T10" s="125"/>
      <c r="U10" s="125"/>
      <c r="V10" s="135"/>
      <c r="W10" s="135"/>
      <c r="X10" s="135"/>
      <c r="Y10" s="135"/>
      <c r="Z10" s="135"/>
      <c r="AA10" s="135"/>
      <c r="AB10" s="131"/>
      <c r="AC10" s="147"/>
      <c r="AD10" s="147"/>
      <c r="AE10" s="135"/>
      <c r="AF10" s="134"/>
      <c r="AG10" s="6"/>
      <c r="AH10" s="6"/>
    </row>
    <row r="11" spans="1:37" ht="30" customHeight="1">
      <c r="A11" s="6"/>
      <c r="B11" s="133" t="s">
        <v>57</v>
      </c>
      <c r="C11" s="220" t="s">
        <v>56</v>
      </c>
      <c r="D11" s="210"/>
      <c r="E11" s="210"/>
      <c r="F11" s="210"/>
      <c r="G11" s="104"/>
      <c r="H11" s="132"/>
      <c r="I11" s="131"/>
      <c r="J11" s="131"/>
      <c r="K11" s="132"/>
      <c r="L11" s="125"/>
      <c r="M11" s="131"/>
      <c r="N11" s="131"/>
      <c r="O11" s="131"/>
      <c r="P11" s="125"/>
      <c r="Q11" s="125"/>
      <c r="R11" s="125"/>
      <c r="S11" s="126"/>
      <c r="T11" s="125"/>
      <c r="U11" s="125"/>
      <c r="V11" s="125"/>
      <c r="W11" s="125"/>
      <c r="X11" s="125"/>
      <c r="Y11" s="125"/>
      <c r="Z11" s="125"/>
      <c r="AA11" s="125"/>
      <c r="AB11" s="131"/>
      <c r="AC11" s="131"/>
      <c r="AD11" s="131"/>
      <c r="AE11" s="125"/>
      <c r="AF11" s="124"/>
      <c r="AG11" s="6"/>
      <c r="AH11" s="6"/>
      <c r="AJ11" s="8"/>
      <c r="AK11" s="130"/>
    </row>
    <row r="12" spans="1:37" ht="30" customHeight="1">
      <c r="A12" s="6"/>
      <c r="B12" s="129"/>
      <c r="C12" s="105" t="s">
        <v>55</v>
      </c>
      <c r="D12" s="221" t="s">
        <v>54</v>
      </c>
      <c r="E12" s="221"/>
      <c r="F12" s="221"/>
      <c r="G12" s="221"/>
      <c r="H12" s="128"/>
      <c r="I12" s="100"/>
      <c r="J12" s="100"/>
      <c r="K12" s="128"/>
      <c r="L12" s="127"/>
      <c r="M12" s="100"/>
      <c r="N12" s="100"/>
      <c r="O12" s="100"/>
      <c r="P12" s="127"/>
      <c r="Q12" s="127"/>
      <c r="R12" s="127"/>
      <c r="S12" s="126"/>
      <c r="T12" s="125"/>
      <c r="U12" s="125"/>
      <c r="V12" s="125"/>
      <c r="W12" s="125"/>
      <c r="X12" s="125"/>
      <c r="Y12" s="125"/>
      <c r="Z12" s="125"/>
      <c r="AA12" s="125"/>
      <c r="AB12" s="100"/>
      <c r="AC12" s="131"/>
      <c r="AD12" s="131"/>
      <c r="AE12" s="125"/>
      <c r="AF12" s="124"/>
      <c r="AG12" s="6"/>
      <c r="AH12" s="6"/>
      <c r="AJ12" s="8"/>
    </row>
    <row r="13" spans="1:37" ht="30" customHeight="1">
      <c r="A13" s="6"/>
      <c r="B13" s="61"/>
      <c r="C13" s="123"/>
      <c r="D13" s="202" t="s">
        <v>32</v>
      </c>
      <c r="E13" s="204" t="s">
        <v>53</v>
      </c>
      <c r="F13" s="222"/>
      <c r="G13" s="225" t="s">
        <v>52</v>
      </c>
      <c r="H13" s="122" t="s">
        <v>50</v>
      </c>
      <c r="I13" s="122" t="s">
        <v>49</v>
      </c>
      <c r="J13" s="38" t="s">
        <v>38</v>
      </c>
      <c r="K13" s="39"/>
      <c r="L13" s="82" t="s">
        <v>36</v>
      </c>
      <c r="M13" s="27"/>
      <c r="N13" s="17">
        <f>ROUND(M13/1.1,0)</f>
        <v>0</v>
      </c>
      <c r="O13" s="17">
        <f>IF(N13&gt;10000000,100000000,N13)</f>
        <v>0</v>
      </c>
      <c r="P13" s="30" t="s">
        <v>18</v>
      </c>
      <c r="Q13" s="29">
        <f>IF(P13="10/10",1,IF(P13="9/10",0.9,0))</f>
        <v>1</v>
      </c>
      <c r="R13" s="120"/>
      <c r="S13" s="17">
        <f>ROUNDDOWN(O13*Q13,0)</f>
        <v>0</v>
      </c>
      <c r="T13" s="60"/>
      <c r="U13" s="17">
        <f>M13-S13</f>
        <v>0</v>
      </c>
      <c r="V13" s="27"/>
      <c r="W13" s="27"/>
      <c r="X13" s="27"/>
      <c r="Y13" s="27"/>
      <c r="Z13" s="27"/>
      <c r="AA13" s="27"/>
      <c r="AB13" s="17"/>
      <c r="AC13" s="17"/>
      <c r="AD13" s="17"/>
      <c r="AE13" s="17"/>
      <c r="AF13" s="43"/>
      <c r="AG13" s="6"/>
      <c r="AH13" s="6"/>
      <c r="AI13" s="9"/>
      <c r="AJ13" s="8"/>
    </row>
    <row r="14" spans="1:37" ht="30" customHeight="1">
      <c r="A14" s="6"/>
      <c r="B14" s="61"/>
      <c r="C14" s="111"/>
      <c r="D14" s="202"/>
      <c r="E14" s="204"/>
      <c r="F14" s="222"/>
      <c r="G14" s="226"/>
      <c r="H14" s="113" t="s">
        <v>17</v>
      </c>
      <c r="I14" s="121"/>
      <c r="J14" s="38" t="s">
        <v>38</v>
      </c>
      <c r="K14" s="17">
        <f>SUM(K13:K13)</f>
        <v>0</v>
      </c>
      <c r="L14" s="38" t="s">
        <v>38</v>
      </c>
      <c r="M14" s="17">
        <f>SUM(M13:M13)</f>
        <v>0</v>
      </c>
      <c r="N14" s="17">
        <f>SUM(N13:N13)</f>
        <v>0</v>
      </c>
      <c r="O14" s="17">
        <f>SUM(O13:O13)</f>
        <v>0</v>
      </c>
      <c r="P14" s="22"/>
      <c r="Q14" s="21"/>
      <c r="R14" s="120"/>
      <c r="S14" s="17">
        <f>SUM(S13:S13)</f>
        <v>0</v>
      </c>
      <c r="T14" s="17">
        <f>ROUNDUP(S14,-3)</f>
        <v>0</v>
      </c>
      <c r="U14" s="17">
        <f>SUM(U13:U13)</f>
        <v>0</v>
      </c>
      <c r="V14" s="17"/>
      <c r="W14" s="17"/>
      <c r="X14" s="17"/>
      <c r="Y14" s="17"/>
      <c r="Z14" s="17"/>
      <c r="AA14" s="17"/>
      <c r="AB14" s="17"/>
      <c r="AC14" s="17"/>
      <c r="AD14" s="17"/>
      <c r="AE14" s="17"/>
      <c r="AF14" s="43"/>
      <c r="AG14" s="6"/>
      <c r="AH14" s="6"/>
      <c r="AI14" s="9"/>
      <c r="AJ14" s="8"/>
    </row>
    <row r="15" spans="1:37" ht="30" customHeight="1">
      <c r="A15" s="6"/>
      <c r="B15" s="61"/>
      <c r="C15" s="111"/>
      <c r="D15" s="202"/>
      <c r="E15" s="204"/>
      <c r="F15" s="222"/>
      <c r="G15" s="227" t="s">
        <v>51</v>
      </c>
      <c r="H15" s="117" t="s">
        <v>50</v>
      </c>
      <c r="I15" s="114" t="s">
        <v>49</v>
      </c>
      <c r="J15" s="23" t="s">
        <v>38</v>
      </c>
      <c r="K15" s="39"/>
      <c r="L15" s="38" t="s">
        <v>38</v>
      </c>
      <c r="M15" s="27"/>
      <c r="N15" s="17">
        <f>ROUND(M15/1.1,0)</f>
        <v>0</v>
      </c>
      <c r="O15" s="17">
        <f>IF(N15&gt;30000000,300000000,N15)</f>
        <v>0</v>
      </c>
      <c r="P15" s="30" t="s">
        <v>18</v>
      </c>
      <c r="Q15" s="29">
        <f>IF(P15="10/10",1,IF(P15="9/10",0.9,0))</f>
        <v>1</v>
      </c>
      <c r="R15" s="120"/>
      <c r="S15" s="17">
        <f>ROUNDDOWN(O15*Q15,0)</f>
        <v>0</v>
      </c>
      <c r="T15" s="60"/>
      <c r="U15" s="17">
        <f>M15-S15</f>
        <v>0</v>
      </c>
      <c r="V15" s="27"/>
      <c r="W15" s="27"/>
      <c r="X15" s="27"/>
      <c r="Y15" s="27"/>
      <c r="Z15" s="27"/>
      <c r="AA15" s="27"/>
      <c r="AB15" s="17"/>
      <c r="AC15" s="17"/>
      <c r="AD15" s="17"/>
      <c r="AE15" s="17"/>
      <c r="AF15" s="43"/>
      <c r="AG15" s="6"/>
      <c r="AH15" s="6"/>
      <c r="AI15" s="9"/>
      <c r="AJ15" s="8"/>
    </row>
    <row r="16" spans="1:37" ht="30" customHeight="1">
      <c r="A16" s="6"/>
      <c r="B16" s="61"/>
      <c r="C16" s="111"/>
      <c r="D16" s="195"/>
      <c r="E16" s="205"/>
      <c r="F16" s="223"/>
      <c r="G16" s="226"/>
      <c r="H16" s="113" t="s">
        <v>17</v>
      </c>
      <c r="I16" s="121"/>
      <c r="J16" s="38" t="s">
        <v>38</v>
      </c>
      <c r="K16" s="17">
        <f>SUM(K15:K15)</f>
        <v>0</v>
      </c>
      <c r="L16" s="38" t="s">
        <v>38</v>
      </c>
      <c r="M16" s="17">
        <f>SUM(M15:M15)</f>
        <v>0</v>
      </c>
      <c r="N16" s="17">
        <f>SUM(N15:N15)</f>
        <v>0</v>
      </c>
      <c r="O16" s="17">
        <f>SUM(O15:O15)</f>
        <v>0</v>
      </c>
      <c r="P16" s="22"/>
      <c r="Q16" s="22"/>
      <c r="R16" s="120"/>
      <c r="S16" s="17">
        <f>SUM(S15:S15)</f>
        <v>0</v>
      </c>
      <c r="T16" s="17">
        <f>ROUNDUP(S16,-3)</f>
        <v>0</v>
      </c>
      <c r="U16" s="17">
        <f>SUM(U15:U15)</f>
        <v>0</v>
      </c>
      <c r="V16" s="17"/>
      <c r="W16" s="17"/>
      <c r="X16" s="17"/>
      <c r="Y16" s="17"/>
      <c r="Z16" s="17"/>
      <c r="AA16" s="17"/>
      <c r="AB16" s="17"/>
      <c r="AC16" s="17"/>
      <c r="AD16" s="17"/>
      <c r="AE16" s="17"/>
      <c r="AF16" s="43"/>
      <c r="AG16" s="6"/>
      <c r="AH16" s="6"/>
      <c r="AI16" s="9"/>
      <c r="AJ16" s="8"/>
    </row>
    <row r="17" spans="1:37" ht="30" customHeight="1">
      <c r="A17" s="6"/>
      <c r="B17" s="61"/>
      <c r="C17" s="111"/>
      <c r="D17" s="192"/>
      <c r="E17" s="201"/>
      <c r="F17" s="224"/>
      <c r="G17" s="195" t="s">
        <v>5</v>
      </c>
      <c r="H17" s="208"/>
      <c r="I17" s="114"/>
      <c r="J17" s="38" t="s">
        <v>38</v>
      </c>
      <c r="K17" s="17">
        <f>K14+K16</f>
        <v>0</v>
      </c>
      <c r="L17" s="38" t="s">
        <v>38</v>
      </c>
      <c r="M17" s="17">
        <f>M14+M16</f>
        <v>0</v>
      </c>
      <c r="N17" s="17">
        <f>N14+N16</f>
        <v>0</v>
      </c>
      <c r="O17" s="17">
        <f>O14+O16</f>
        <v>0</v>
      </c>
      <c r="P17" s="22"/>
      <c r="Q17" s="22"/>
      <c r="R17" s="120"/>
      <c r="S17" s="17">
        <f>S14+S16</f>
        <v>0</v>
      </c>
      <c r="T17" s="17">
        <f>T14+T16</f>
        <v>0</v>
      </c>
      <c r="U17" s="17">
        <f>U14+U16</f>
        <v>0</v>
      </c>
      <c r="V17" s="17"/>
      <c r="W17" s="17"/>
      <c r="X17" s="17"/>
      <c r="Y17" s="17"/>
      <c r="Z17" s="17"/>
      <c r="AA17" s="17"/>
      <c r="AB17" s="17"/>
      <c r="AC17" s="17"/>
      <c r="AD17" s="17"/>
      <c r="AE17" s="17"/>
      <c r="AF17" s="16"/>
      <c r="AG17" s="6"/>
      <c r="AH17" s="6" t="s">
        <v>32</v>
      </c>
      <c r="AI17" s="9"/>
      <c r="AJ17" s="119" t="s">
        <v>48</v>
      </c>
      <c r="AK17" s="118" t="s">
        <v>47</v>
      </c>
    </row>
    <row r="18" spans="1:37" ht="30" customHeight="1">
      <c r="A18" s="6"/>
      <c r="B18" s="61"/>
      <c r="C18" s="111"/>
      <c r="D18" s="191" t="s">
        <v>30</v>
      </c>
      <c r="E18" s="203" t="s">
        <v>46</v>
      </c>
      <c r="F18" s="203"/>
      <c r="G18" s="206"/>
      <c r="H18" s="214" t="s">
        <v>28</v>
      </c>
      <c r="I18" s="114" t="s">
        <v>45</v>
      </c>
      <c r="J18" s="23" t="s">
        <v>41</v>
      </c>
      <c r="K18" s="86"/>
      <c r="L18" s="45" t="s">
        <v>40</v>
      </c>
      <c r="M18" s="60"/>
      <c r="N18" s="17">
        <f>K18*AI18*(1+AJ18/100)</f>
        <v>0</v>
      </c>
      <c r="O18" s="17">
        <f>N18</f>
        <v>0</v>
      </c>
      <c r="P18" s="30" t="s">
        <v>18</v>
      </c>
      <c r="Q18" s="29">
        <f>IF(P18="10/10",1,IF(P18="9/10",0.9,0))</f>
        <v>1</v>
      </c>
      <c r="R18" s="116">
        <v>170</v>
      </c>
      <c r="S18" s="17">
        <f>O18*Q18*R18/100</f>
        <v>0</v>
      </c>
      <c r="T18" s="60"/>
      <c r="U18" s="20"/>
      <c r="V18" s="27"/>
      <c r="W18" s="27"/>
      <c r="X18" s="27"/>
      <c r="Y18" s="27"/>
      <c r="Z18" s="164"/>
      <c r="AA18" s="27"/>
      <c r="AB18" s="17"/>
      <c r="AC18" s="17"/>
      <c r="AD18" s="17"/>
      <c r="AE18" s="57"/>
      <c r="AF18" s="43"/>
      <c r="AG18" s="6"/>
      <c r="AH18" s="6"/>
      <c r="AI18" s="9">
        <f>[5]単価!$E$4</f>
        <v>3000</v>
      </c>
      <c r="AJ18" s="9">
        <f>[5]単価!$E$12</f>
        <v>39</v>
      </c>
      <c r="AK18" s="115">
        <v>170</v>
      </c>
    </row>
    <row r="19" spans="1:37" ht="30" customHeight="1">
      <c r="A19" s="6"/>
      <c r="B19" s="61"/>
      <c r="C19" s="111"/>
      <c r="D19" s="202"/>
      <c r="E19" s="204"/>
      <c r="F19" s="204"/>
      <c r="G19" s="207"/>
      <c r="H19" s="215"/>
      <c r="I19" s="114" t="s">
        <v>44</v>
      </c>
      <c r="J19" s="23" t="s">
        <v>41</v>
      </c>
      <c r="K19" s="86"/>
      <c r="L19" s="45" t="s">
        <v>40</v>
      </c>
      <c r="M19" s="60"/>
      <c r="N19" s="17">
        <f>K19*AI19*(1+AJ19/100)</f>
        <v>0</v>
      </c>
      <c r="O19" s="17">
        <f>N19</f>
        <v>0</v>
      </c>
      <c r="P19" s="30" t="s">
        <v>18</v>
      </c>
      <c r="Q19" s="29">
        <f>IF(P19="10/10",1,IF(P19="9/10",0.9,0))</f>
        <v>1</v>
      </c>
      <c r="R19" s="116">
        <v>170</v>
      </c>
      <c r="S19" s="17">
        <f>O19*Q19*R19/100</f>
        <v>0</v>
      </c>
      <c r="T19" s="60"/>
      <c r="U19" s="20"/>
      <c r="V19" s="27"/>
      <c r="W19" s="27"/>
      <c r="X19" s="27"/>
      <c r="Y19" s="27"/>
      <c r="Z19" s="164"/>
      <c r="AA19" s="27"/>
      <c r="AB19" s="17"/>
      <c r="AC19" s="17"/>
      <c r="AD19" s="17"/>
      <c r="AE19" s="57"/>
      <c r="AF19" s="43"/>
      <c r="AG19" s="6"/>
      <c r="AH19" s="6"/>
      <c r="AI19" s="9">
        <f>[5]単価!$E$5</f>
        <v>3000</v>
      </c>
      <c r="AJ19" s="9">
        <f>AJ18</f>
        <v>39</v>
      </c>
      <c r="AK19" s="115">
        <v>170</v>
      </c>
    </row>
    <row r="20" spans="1:37" ht="30" customHeight="1">
      <c r="A20" s="6"/>
      <c r="B20" s="61"/>
      <c r="C20" s="111"/>
      <c r="D20" s="202"/>
      <c r="E20" s="204"/>
      <c r="F20" s="204"/>
      <c r="G20" s="207"/>
      <c r="H20" s="215"/>
      <c r="I20" s="114" t="s">
        <v>43</v>
      </c>
      <c r="J20" s="23" t="s">
        <v>41</v>
      </c>
      <c r="K20" s="86"/>
      <c r="L20" s="45" t="s">
        <v>40</v>
      </c>
      <c r="M20" s="60"/>
      <c r="N20" s="17">
        <f>K20*AI20*(1+AJ20/100)</f>
        <v>0</v>
      </c>
      <c r="O20" s="17">
        <f>N20</f>
        <v>0</v>
      </c>
      <c r="P20" s="30" t="s">
        <v>18</v>
      </c>
      <c r="Q20" s="29">
        <f>IF(P20="10/10",1,IF(P20="9/10",0.9,0))</f>
        <v>1</v>
      </c>
      <c r="R20" s="116">
        <v>170</v>
      </c>
      <c r="S20" s="17">
        <f>O20*Q20*R20/100</f>
        <v>0</v>
      </c>
      <c r="T20" s="60"/>
      <c r="U20" s="20"/>
      <c r="V20" s="27"/>
      <c r="W20" s="27"/>
      <c r="X20" s="27"/>
      <c r="Y20" s="27"/>
      <c r="Z20" s="164"/>
      <c r="AA20" s="27"/>
      <c r="AB20" s="17"/>
      <c r="AC20" s="17"/>
      <c r="AD20" s="17"/>
      <c r="AE20" s="57"/>
      <c r="AF20" s="43"/>
      <c r="AG20" s="6"/>
      <c r="AH20" s="6"/>
      <c r="AI20" s="9">
        <f>[5]単価!$E$6</f>
        <v>3000</v>
      </c>
      <c r="AJ20" s="9">
        <f>AJ18</f>
        <v>39</v>
      </c>
      <c r="AK20" s="115">
        <v>170</v>
      </c>
    </row>
    <row r="21" spans="1:37" ht="30" customHeight="1">
      <c r="A21" s="6"/>
      <c r="B21" s="61"/>
      <c r="C21" s="111"/>
      <c r="D21" s="202"/>
      <c r="E21" s="204"/>
      <c r="F21" s="204"/>
      <c r="G21" s="207"/>
      <c r="H21" s="216"/>
      <c r="I21" s="113" t="s">
        <v>42</v>
      </c>
      <c r="J21" s="23" t="s">
        <v>41</v>
      </c>
      <c r="K21" s="83">
        <f>SUM(K18:K20)</f>
        <v>0</v>
      </c>
      <c r="L21" s="45" t="s">
        <v>40</v>
      </c>
      <c r="M21" s="60"/>
      <c r="N21" s="17">
        <f>SUM(N18:N20)</f>
        <v>0</v>
      </c>
      <c r="O21" s="17">
        <f>SUM(O18:O20)</f>
        <v>0</v>
      </c>
      <c r="P21" s="22"/>
      <c r="Q21" s="21"/>
      <c r="R21" s="20"/>
      <c r="S21" s="17">
        <f>SUM(S18:S20)</f>
        <v>0</v>
      </c>
      <c r="T21" s="17">
        <f>ROUNDUP(S21,-3)</f>
        <v>0</v>
      </c>
      <c r="U21" s="20"/>
      <c r="V21" s="57"/>
      <c r="W21" s="57"/>
      <c r="X21" s="57"/>
      <c r="Y21" s="57"/>
      <c r="Z21" s="165"/>
      <c r="AA21" s="57"/>
      <c r="AB21" s="17"/>
      <c r="AC21" s="17"/>
      <c r="AD21" s="17"/>
      <c r="AE21" s="57"/>
      <c r="AF21" s="16"/>
      <c r="AG21" s="6"/>
      <c r="AH21" s="6"/>
      <c r="AI21" s="9"/>
      <c r="AJ21" s="8"/>
      <c r="AK21" s="112"/>
    </row>
    <row r="22" spans="1:37" ht="30" customHeight="1">
      <c r="A22" s="6"/>
      <c r="B22" s="61"/>
      <c r="C22" s="111"/>
      <c r="D22" s="195"/>
      <c r="E22" s="205"/>
      <c r="F22" s="205"/>
      <c r="G22" s="208"/>
      <c r="H22" s="214" t="s">
        <v>37</v>
      </c>
      <c r="I22" s="114" t="s">
        <v>45</v>
      </c>
      <c r="J22" s="23" t="s">
        <v>41</v>
      </c>
      <c r="K22" s="86"/>
      <c r="L22" s="45" t="s">
        <v>40</v>
      </c>
      <c r="M22" s="60"/>
      <c r="N22" s="17">
        <f>K22*AI22*(1+AJ22/100)</f>
        <v>0</v>
      </c>
      <c r="O22" s="17">
        <f>N22</f>
        <v>0</v>
      </c>
      <c r="P22" s="30" t="s">
        <v>18</v>
      </c>
      <c r="Q22" s="29">
        <f>IF(P22="10/10",1,IF(P22="9/10",0.9,0))</f>
        <v>1</v>
      </c>
      <c r="R22" s="116">
        <f>AK22</f>
        <v>100</v>
      </c>
      <c r="S22" s="17">
        <f>O22*Q22*R22/100</f>
        <v>0</v>
      </c>
      <c r="T22" s="17"/>
      <c r="U22" s="20"/>
      <c r="V22" s="27"/>
      <c r="W22" s="27"/>
      <c r="X22" s="27"/>
      <c r="Y22" s="27"/>
      <c r="Z22" s="164"/>
      <c r="AA22" s="27"/>
      <c r="AB22" s="17"/>
      <c r="AC22" s="17"/>
      <c r="AD22" s="17"/>
      <c r="AE22" s="57"/>
      <c r="AF22" s="43"/>
      <c r="AG22" s="6"/>
      <c r="AH22" s="6"/>
      <c r="AI22" s="9">
        <f>[5]単価!$E$4</f>
        <v>3000</v>
      </c>
      <c r="AJ22" s="9">
        <f>[5]単価!$E$12</f>
        <v>39</v>
      </c>
      <c r="AK22" s="115">
        <v>100</v>
      </c>
    </row>
    <row r="23" spans="1:37" ht="30" customHeight="1">
      <c r="A23" s="6"/>
      <c r="B23" s="61"/>
      <c r="C23" s="111"/>
      <c r="D23" s="195"/>
      <c r="E23" s="205"/>
      <c r="F23" s="205"/>
      <c r="G23" s="208"/>
      <c r="H23" s="215"/>
      <c r="I23" s="114" t="s">
        <v>44</v>
      </c>
      <c r="J23" s="23" t="s">
        <v>41</v>
      </c>
      <c r="K23" s="86"/>
      <c r="L23" s="45" t="s">
        <v>40</v>
      </c>
      <c r="M23" s="60"/>
      <c r="N23" s="17">
        <f>K23*AI23*(1+AJ23/100)</f>
        <v>0</v>
      </c>
      <c r="O23" s="17">
        <f>N23</f>
        <v>0</v>
      </c>
      <c r="P23" s="30" t="s">
        <v>18</v>
      </c>
      <c r="Q23" s="29">
        <f>IF(P23="10/10",1,IF(P23="9/10",0.9,0))</f>
        <v>1</v>
      </c>
      <c r="R23" s="116">
        <f>AK23</f>
        <v>100</v>
      </c>
      <c r="S23" s="17">
        <f>O23*Q23*R23/100</f>
        <v>0</v>
      </c>
      <c r="T23" s="17"/>
      <c r="U23" s="20"/>
      <c r="V23" s="27"/>
      <c r="W23" s="27"/>
      <c r="X23" s="27"/>
      <c r="Y23" s="27"/>
      <c r="Z23" s="164"/>
      <c r="AA23" s="27"/>
      <c r="AB23" s="17"/>
      <c r="AC23" s="17"/>
      <c r="AD23" s="17"/>
      <c r="AE23" s="57"/>
      <c r="AF23" s="43"/>
      <c r="AG23" s="6"/>
      <c r="AH23" s="6"/>
      <c r="AI23" s="9">
        <f>[5]単価!$E$5</f>
        <v>3000</v>
      </c>
      <c r="AJ23" s="9">
        <f>AJ22</f>
        <v>39</v>
      </c>
      <c r="AK23" s="115">
        <v>100</v>
      </c>
    </row>
    <row r="24" spans="1:37" ht="30" customHeight="1">
      <c r="A24" s="6"/>
      <c r="B24" s="61"/>
      <c r="C24" s="111"/>
      <c r="D24" s="195"/>
      <c r="E24" s="205"/>
      <c r="F24" s="205"/>
      <c r="G24" s="208"/>
      <c r="H24" s="215"/>
      <c r="I24" s="114" t="s">
        <v>43</v>
      </c>
      <c r="J24" s="23" t="s">
        <v>41</v>
      </c>
      <c r="K24" s="86"/>
      <c r="L24" s="45" t="s">
        <v>40</v>
      </c>
      <c r="M24" s="60"/>
      <c r="N24" s="17">
        <f>K24*AI24*(1+AJ24/100)</f>
        <v>0</v>
      </c>
      <c r="O24" s="17">
        <f>N24</f>
        <v>0</v>
      </c>
      <c r="P24" s="30" t="s">
        <v>18</v>
      </c>
      <c r="Q24" s="29">
        <f>IF(P24="10/10",1,IF(P24="9/10",0.9,0))</f>
        <v>1</v>
      </c>
      <c r="R24" s="116">
        <f>AK24</f>
        <v>100</v>
      </c>
      <c r="S24" s="17">
        <f>O24*Q24*R24/100</f>
        <v>0</v>
      </c>
      <c r="T24" s="17"/>
      <c r="U24" s="20"/>
      <c r="V24" s="27"/>
      <c r="W24" s="27"/>
      <c r="X24" s="27"/>
      <c r="Y24" s="27"/>
      <c r="Z24" s="164"/>
      <c r="AA24" s="27"/>
      <c r="AB24" s="17"/>
      <c r="AC24" s="17"/>
      <c r="AD24" s="17"/>
      <c r="AE24" s="57"/>
      <c r="AF24" s="43"/>
      <c r="AG24" s="6"/>
      <c r="AH24" s="6"/>
      <c r="AI24" s="9">
        <f>[5]単価!$E$6</f>
        <v>3000</v>
      </c>
      <c r="AJ24" s="9">
        <f>AJ22</f>
        <v>39</v>
      </c>
      <c r="AK24" s="115">
        <v>100</v>
      </c>
    </row>
    <row r="25" spans="1:37" ht="30" customHeight="1">
      <c r="A25" s="6"/>
      <c r="B25" s="61"/>
      <c r="C25" s="111"/>
      <c r="D25" s="195"/>
      <c r="E25" s="205"/>
      <c r="F25" s="205"/>
      <c r="G25" s="208"/>
      <c r="H25" s="216"/>
      <c r="I25" s="113" t="s">
        <v>42</v>
      </c>
      <c r="J25" s="23" t="s">
        <v>41</v>
      </c>
      <c r="K25" s="83">
        <f>SUM(K22:K24)</f>
        <v>0</v>
      </c>
      <c r="L25" s="45" t="s">
        <v>40</v>
      </c>
      <c r="M25" s="60"/>
      <c r="N25" s="17">
        <f>SUM(N22:N24)</f>
        <v>0</v>
      </c>
      <c r="O25" s="17">
        <f>SUM(O22:O24)</f>
        <v>0</v>
      </c>
      <c r="P25" s="22"/>
      <c r="Q25" s="21"/>
      <c r="R25" s="20"/>
      <c r="S25" s="17">
        <f>SUM(S22:S24)</f>
        <v>0</v>
      </c>
      <c r="T25" s="17">
        <f>ROUNDUP(S25,-3)</f>
        <v>0</v>
      </c>
      <c r="U25" s="20"/>
      <c r="V25" s="57"/>
      <c r="W25" s="57"/>
      <c r="X25" s="57"/>
      <c r="Y25" s="57"/>
      <c r="Z25" s="165"/>
      <c r="AA25" s="57"/>
      <c r="AB25" s="17"/>
      <c r="AC25" s="17"/>
      <c r="AD25" s="17"/>
      <c r="AE25" s="57"/>
      <c r="AF25" s="16"/>
      <c r="AG25" s="6"/>
      <c r="AH25" s="6"/>
      <c r="AI25" s="9"/>
      <c r="AJ25" s="8"/>
      <c r="AK25" s="112"/>
    </row>
    <row r="26" spans="1:37" ht="30" customHeight="1">
      <c r="A26" s="6"/>
      <c r="B26" s="61"/>
      <c r="C26" s="111"/>
      <c r="D26" s="195"/>
      <c r="E26" s="205"/>
      <c r="F26" s="205"/>
      <c r="G26" s="208"/>
      <c r="H26" s="217" t="s">
        <v>17</v>
      </c>
      <c r="I26" s="114" t="s">
        <v>45</v>
      </c>
      <c r="J26" s="23" t="s">
        <v>41</v>
      </c>
      <c r="K26" s="86"/>
      <c r="L26" s="45" t="s">
        <v>40</v>
      </c>
      <c r="M26" s="60"/>
      <c r="N26" s="17">
        <f t="shared" ref="N26:O28" si="0">N18+N22</f>
        <v>0</v>
      </c>
      <c r="O26" s="17">
        <f t="shared" si="0"/>
        <v>0</v>
      </c>
      <c r="P26" s="22"/>
      <c r="Q26" s="21"/>
      <c r="R26" s="20"/>
      <c r="S26" s="17">
        <f>S18+S22</f>
        <v>0</v>
      </c>
      <c r="T26" s="17"/>
      <c r="U26" s="20"/>
      <c r="V26" s="27"/>
      <c r="W26" s="27"/>
      <c r="X26" s="27"/>
      <c r="Y26" s="27"/>
      <c r="Z26" s="164"/>
      <c r="AA26" s="27"/>
      <c r="AB26" s="17"/>
      <c r="AC26" s="17"/>
      <c r="AD26" s="17"/>
      <c r="AE26" s="57"/>
      <c r="AF26" s="43"/>
      <c r="AG26" s="6"/>
      <c r="AH26" s="6"/>
      <c r="AI26" s="9"/>
      <c r="AJ26" s="8"/>
      <c r="AK26" s="112"/>
    </row>
    <row r="27" spans="1:37" ht="30" customHeight="1">
      <c r="A27" s="6"/>
      <c r="B27" s="61"/>
      <c r="C27" s="111"/>
      <c r="D27" s="195"/>
      <c r="E27" s="205"/>
      <c r="F27" s="205"/>
      <c r="G27" s="208"/>
      <c r="H27" s="218"/>
      <c r="I27" s="114" t="s">
        <v>44</v>
      </c>
      <c r="J27" s="23" t="s">
        <v>41</v>
      </c>
      <c r="K27" s="86"/>
      <c r="L27" s="45" t="s">
        <v>40</v>
      </c>
      <c r="M27" s="60"/>
      <c r="N27" s="17">
        <f t="shared" si="0"/>
        <v>0</v>
      </c>
      <c r="O27" s="17">
        <f t="shared" si="0"/>
        <v>0</v>
      </c>
      <c r="P27" s="22"/>
      <c r="Q27" s="21"/>
      <c r="R27" s="20"/>
      <c r="S27" s="17">
        <f>S19+S23</f>
        <v>0</v>
      </c>
      <c r="T27" s="17"/>
      <c r="U27" s="20"/>
      <c r="V27" s="27"/>
      <c r="W27" s="27"/>
      <c r="X27" s="27"/>
      <c r="Y27" s="27"/>
      <c r="Z27" s="164"/>
      <c r="AA27" s="27"/>
      <c r="AB27" s="17"/>
      <c r="AC27" s="17"/>
      <c r="AD27" s="17"/>
      <c r="AE27" s="57"/>
      <c r="AF27" s="43"/>
      <c r="AG27" s="6"/>
      <c r="AH27" s="6"/>
      <c r="AI27" s="9"/>
      <c r="AJ27" s="8"/>
      <c r="AK27" s="112"/>
    </row>
    <row r="28" spans="1:37" ht="30" customHeight="1">
      <c r="A28" s="6"/>
      <c r="B28" s="61"/>
      <c r="C28" s="111"/>
      <c r="D28" s="195"/>
      <c r="E28" s="205"/>
      <c r="F28" s="205"/>
      <c r="G28" s="208"/>
      <c r="H28" s="218"/>
      <c r="I28" s="114" t="s">
        <v>43</v>
      </c>
      <c r="J28" s="23" t="s">
        <v>41</v>
      </c>
      <c r="K28" s="86"/>
      <c r="L28" s="45" t="s">
        <v>40</v>
      </c>
      <c r="M28" s="60"/>
      <c r="N28" s="17">
        <f t="shared" si="0"/>
        <v>0</v>
      </c>
      <c r="O28" s="17">
        <f t="shared" si="0"/>
        <v>0</v>
      </c>
      <c r="P28" s="22"/>
      <c r="Q28" s="21"/>
      <c r="R28" s="20"/>
      <c r="S28" s="17">
        <f>S20+S24</f>
        <v>0</v>
      </c>
      <c r="T28" s="17"/>
      <c r="U28" s="20"/>
      <c r="V28" s="27"/>
      <c r="W28" s="27"/>
      <c r="X28" s="27"/>
      <c r="Y28" s="27"/>
      <c r="Z28" s="164"/>
      <c r="AA28" s="27"/>
      <c r="AB28" s="17"/>
      <c r="AC28" s="17"/>
      <c r="AD28" s="17"/>
      <c r="AE28" s="57"/>
      <c r="AF28" s="43"/>
      <c r="AG28" s="6"/>
      <c r="AH28" s="6"/>
      <c r="AI28" s="9"/>
      <c r="AJ28" s="8"/>
      <c r="AK28" s="112"/>
    </row>
    <row r="29" spans="1:37" ht="30" customHeight="1">
      <c r="A29" s="6"/>
      <c r="B29" s="61"/>
      <c r="C29" s="111"/>
      <c r="D29" s="192"/>
      <c r="E29" s="201"/>
      <c r="F29" s="201"/>
      <c r="G29" s="209"/>
      <c r="H29" s="219"/>
      <c r="I29" s="113" t="s">
        <v>42</v>
      </c>
      <c r="J29" s="23" t="s">
        <v>41</v>
      </c>
      <c r="K29" s="83">
        <f>SUM(K26:K28)</f>
        <v>0</v>
      </c>
      <c r="L29" s="45" t="s">
        <v>40</v>
      </c>
      <c r="M29" s="60"/>
      <c r="N29" s="17">
        <f>SUM(N26:N28)</f>
        <v>0</v>
      </c>
      <c r="O29" s="17">
        <f>SUM(O26:O28)</f>
        <v>0</v>
      </c>
      <c r="P29" s="22"/>
      <c r="Q29" s="21"/>
      <c r="R29" s="20"/>
      <c r="S29" s="17">
        <f>SUM(S26:S28)</f>
        <v>0</v>
      </c>
      <c r="T29" s="17">
        <f>ROUNDUP(S29,-3)</f>
        <v>0</v>
      </c>
      <c r="U29" s="20"/>
      <c r="V29" s="57"/>
      <c r="W29" s="57"/>
      <c r="X29" s="57"/>
      <c r="Y29" s="57"/>
      <c r="Z29" s="165"/>
      <c r="AA29" s="57"/>
      <c r="AB29" s="17"/>
      <c r="AC29" s="17"/>
      <c r="AD29" s="17"/>
      <c r="AE29" s="57"/>
      <c r="AF29" s="16"/>
      <c r="AG29" s="6"/>
      <c r="AH29" s="6" t="s">
        <v>30</v>
      </c>
      <c r="AI29" s="9"/>
      <c r="AJ29" s="8"/>
      <c r="AK29" s="112"/>
    </row>
    <row r="30" spans="1:37" ht="30" customHeight="1">
      <c r="A30" s="6"/>
      <c r="B30" s="61"/>
      <c r="C30" s="111"/>
      <c r="D30" s="191" t="s">
        <v>23</v>
      </c>
      <c r="E30" s="210" t="s">
        <v>39</v>
      </c>
      <c r="F30" s="193"/>
      <c r="G30" s="206"/>
      <c r="H30" s="88" t="s">
        <v>28</v>
      </c>
      <c r="I30" s="87"/>
      <c r="J30" s="23" t="s">
        <v>38</v>
      </c>
      <c r="K30" s="27"/>
      <c r="L30" s="45" t="s">
        <v>38</v>
      </c>
      <c r="M30" s="27"/>
      <c r="N30" s="17">
        <f>ROUND(M30/1.1,0)</f>
        <v>0</v>
      </c>
      <c r="O30" s="17">
        <f>IF(N30&gt;150000,150000,N30)</f>
        <v>0</v>
      </c>
      <c r="P30" s="30" t="s">
        <v>18</v>
      </c>
      <c r="Q30" s="29">
        <f>IF(P30="10/10",1,IF(P30="9/10",0.9,0))</f>
        <v>1</v>
      </c>
      <c r="R30" s="20"/>
      <c r="S30" s="17">
        <f>O30*Q30</f>
        <v>0</v>
      </c>
      <c r="T30" s="17"/>
      <c r="U30" s="17">
        <f>M30-S30</f>
        <v>0</v>
      </c>
      <c r="V30" s="27"/>
      <c r="W30" s="27"/>
      <c r="X30" s="27"/>
      <c r="Y30" s="27"/>
      <c r="Z30" s="27"/>
      <c r="AA30" s="27"/>
      <c r="AB30" s="17"/>
      <c r="AC30" s="17"/>
      <c r="AD30" s="17"/>
      <c r="AE30" s="17"/>
      <c r="AF30" s="43"/>
      <c r="AG30" s="6"/>
      <c r="AH30" s="6"/>
      <c r="AI30" s="9"/>
      <c r="AJ30" s="8"/>
    </row>
    <row r="31" spans="1:37" ht="30" customHeight="1">
      <c r="A31" s="6"/>
      <c r="B31" s="61"/>
      <c r="C31" s="111"/>
      <c r="D31" s="195"/>
      <c r="E31" s="198"/>
      <c r="F31" s="198"/>
      <c r="G31" s="208"/>
      <c r="H31" s="110" t="s">
        <v>37</v>
      </c>
      <c r="I31" s="87"/>
      <c r="J31" s="23" t="s">
        <v>36</v>
      </c>
      <c r="K31" s="27"/>
      <c r="L31" s="45" t="s">
        <v>36</v>
      </c>
      <c r="M31" s="27"/>
      <c r="N31" s="17">
        <f>ROUND(M31/1.1,0)</f>
        <v>0</v>
      </c>
      <c r="O31" s="17">
        <f>IF(N31&gt;150000,150000,N31)</f>
        <v>0</v>
      </c>
      <c r="P31" s="30" t="s">
        <v>18</v>
      </c>
      <c r="Q31" s="29">
        <f>IF(P31="10/10",1,IF(P31="9/10",0.9,0))</f>
        <v>1</v>
      </c>
      <c r="R31" s="20"/>
      <c r="S31" s="17">
        <f>O31*Q31</f>
        <v>0</v>
      </c>
      <c r="T31" s="17"/>
      <c r="U31" s="17">
        <f>M31-S31</f>
        <v>0</v>
      </c>
      <c r="V31" s="27"/>
      <c r="W31" s="27"/>
      <c r="X31" s="27"/>
      <c r="Y31" s="27"/>
      <c r="Z31" s="27"/>
      <c r="AA31" s="27"/>
      <c r="AB31" s="17"/>
      <c r="AC31" s="17"/>
      <c r="AD31" s="17"/>
      <c r="AE31" s="17"/>
      <c r="AF31" s="43"/>
      <c r="AG31" s="6"/>
      <c r="AH31" s="6"/>
      <c r="AI31" s="9"/>
      <c r="AJ31" s="8"/>
    </row>
    <row r="32" spans="1:37" ht="30" customHeight="1">
      <c r="A32" s="6"/>
      <c r="B32" s="61"/>
      <c r="C32" s="109"/>
      <c r="D32" s="192"/>
      <c r="E32" s="194"/>
      <c r="F32" s="194"/>
      <c r="G32" s="211"/>
      <c r="H32" s="67"/>
      <c r="I32" s="66" t="s">
        <v>17</v>
      </c>
      <c r="J32" s="23" t="s">
        <v>36</v>
      </c>
      <c r="K32" s="17">
        <f>SUM(K30:K31)</f>
        <v>0</v>
      </c>
      <c r="L32" s="45" t="s">
        <v>36</v>
      </c>
      <c r="M32" s="60"/>
      <c r="N32" s="17">
        <f>SUM(N30:N31)</f>
        <v>0</v>
      </c>
      <c r="O32" s="17">
        <f>SUM(O30:O31)</f>
        <v>0</v>
      </c>
      <c r="P32" s="20"/>
      <c r="Q32" s="20"/>
      <c r="R32" s="20"/>
      <c r="S32" s="17">
        <f>SUM(S30:S31)</f>
        <v>0</v>
      </c>
      <c r="T32" s="17">
        <f>ROUNDUP(S32,-3)</f>
        <v>0</v>
      </c>
      <c r="U32" s="17">
        <f>SUM(U30:U31)</f>
        <v>0</v>
      </c>
      <c r="V32" s="17"/>
      <c r="W32" s="17"/>
      <c r="X32" s="17"/>
      <c r="Y32" s="17"/>
      <c r="Z32" s="17"/>
      <c r="AA32" s="17"/>
      <c r="AB32" s="17"/>
      <c r="AC32" s="17"/>
      <c r="AD32" s="17"/>
      <c r="AE32" s="17"/>
      <c r="AF32" s="16"/>
      <c r="AG32" s="6"/>
      <c r="AH32" s="6" t="s">
        <v>23</v>
      </c>
      <c r="AI32" s="9"/>
      <c r="AJ32" s="8"/>
    </row>
    <row r="33" spans="1:36" ht="30" customHeight="1">
      <c r="A33" s="6"/>
      <c r="B33" s="61"/>
      <c r="C33" s="169" t="s">
        <v>5</v>
      </c>
      <c r="D33" s="170"/>
      <c r="E33" s="170"/>
      <c r="F33" s="170"/>
      <c r="G33" s="170"/>
      <c r="H33" s="212"/>
      <c r="I33" s="212"/>
      <c r="J33" s="212"/>
      <c r="K33" s="212"/>
      <c r="L33" s="213"/>
      <c r="M33" s="19">
        <f>M17+N29+N32</f>
        <v>0</v>
      </c>
      <c r="N33" s="19">
        <f>N17+N29+N32</f>
        <v>0</v>
      </c>
      <c r="O33" s="19">
        <f>O17+O29+O32</f>
        <v>0</v>
      </c>
      <c r="P33" s="108"/>
      <c r="Q33" s="84"/>
      <c r="R33" s="107"/>
      <c r="S33" s="19">
        <f>S17+S29+S32</f>
        <v>0</v>
      </c>
      <c r="T33" s="19">
        <f>T17+T29+T32</f>
        <v>0</v>
      </c>
      <c r="U33" s="19">
        <f>U17+U29+U32</f>
        <v>0</v>
      </c>
      <c r="V33" s="17"/>
      <c r="W33" s="17"/>
      <c r="X33" s="17"/>
      <c r="Y33" s="17"/>
      <c r="Z33" s="17"/>
      <c r="AA33" s="17"/>
      <c r="AB33" s="19"/>
      <c r="AC33" s="19"/>
      <c r="AD33" s="19"/>
      <c r="AE33" s="17"/>
      <c r="AF33" s="16"/>
      <c r="AG33" s="6"/>
      <c r="AH33" s="6" t="s">
        <v>35</v>
      </c>
      <c r="AI33" s="9"/>
      <c r="AJ33" s="8"/>
    </row>
    <row r="34" spans="1:36" ht="30" customHeight="1">
      <c r="A34" s="6"/>
      <c r="B34" s="106"/>
      <c r="C34" s="105" t="s">
        <v>34</v>
      </c>
      <c r="D34" s="210" t="s">
        <v>33</v>
      </c>
      <c r="E34" s="210"/>
      <c r="F34" s="210"/>
      <c r="G34" s="103"/>
      <c r="H34" s="102"/>
      <c r="I34" s="101"/>
      <c r="J34" s="100"/>
      <c r="K34" s="99"/>
      <c r="L34" s="95"/>
      <c r="M34" s="98"/>
      <c r="N34" s="98"/>
      <c r="O34" s="98"/>
      <c r="P34" s="95"/>
      <c r="Q34" s="95"/>
      <c r="R34" s="95"/>
      <c r="S34" s="97"/>
      <c r="T34" s="96"/>
      <c r="U34" s="95"/>
      <c r="V34" s="94"/>
      <c r="W34" s="94"/>
      <c r="X34" s="94"/>
      <c r="Y34" s="94"/>
      <c r="Z34" s="94"/>
      <c r="AA34" s="94"/>
      <c r="AB34" s="98"/>
      <c r="AC34" s="98"/>
      <c r="AD34" s="98"/>
      <c r="AE34" s="94"/>
      <c r="AF34" s="16"/>
      <c r="AG34" s="6"/>
      <c r="AH34" s="6"/>
      <c r="AI34" s="9"/>
      <c r="AJ34" s="8"/>
    </row>
    <row r="35" spans="1:36" ht="30" customHeight="1">
      <c r="A35" s="6"/>
      <c r="B35" s="61"/>
      <c r="C35" s="93"/>
      <c r="D35" s="191" t="s">
        <v>32</v>
      </c>
      <c r="E35" s="200" t="s">
        <v>31</v>
      </c>
      <c r="F35" s="200"/>
      <c r="G35" s="92"/>
      <c r="H35" s="91" t="s">
        <v>28</v>
      </c>
      <c r="I35" s="87"/>
      <c r="J35" s="38" t="s">
        <v>27</v>
      </c>
      <c r="K35" s="90"/>
      <c r="L35" s="82" t="s">
        <v>26</v>
      </c>
      <c r="M35" s="60"/>
      <c r="N35" s="17">
        <f>K35*AI35*(1+AJ35/100)</f>
        <v>0</v>
      </c>
      <c r="O35" s="31">
        <f t="shared" ref="O35:O46" si="1">N35</f>
        <v>0</v>
      </c>
      <c r="P35" s="85" t="s">
        <v>18</v>
      </c>
      <c r="Q35" s="84">
        <f>IF(P35="10/10",1,IF(P35="9/10",0.9,0))</f>
        <v>1</v>
      </c>
      <c r="R35" s="82">
        <v>170</v>
      </c>
      <c r="S35" s="17">
        <f>O35*Q35*R35/100</f>
        <v>0</v>
      </c>
      <c r="T35" s="17"/>
      <c r="U35" s="20"/>
      <c r="V35" s="27"/>
      <c r="W35" s="27"/>
      <c r="X35" s="27"/>
      <c r="Y35" s="27"/>
      <c r="Z35" s="164"/>
      <c r="AA35" s="27"/>
      <c r="AB35" s="31"/>
      <c r="AC35" s="31"/>
      <c r="AD35" s="31"/>
      <c r="AE35" s="57"/>
      <c r="AF35" s="43"/>
      <c r="AG35" s="6"/>
      <c r="AH35" s="6"/>
      <c r="AI35" s="9">
        <f>[5]単価!$E$8</f>
        <v>2447000</v>
      </c>
      <c r="AJ35" s="9">
        <f>[5]単価!$E$12</f>
        <v>39</v>
      </c>
    </row>
    <row r="36" spans="1:36" ht="30" customHeight="1">
      <c r="A36" s="6"/>
      <c r="B36" s="61"/>
      <c r="C36" s="75"/>
      <c r="D36" s="192"/>
      <c r="E36" s="201"/>
      <c r="F36" s="201"/>
      <c r="G36" s="89"/>
      <c r="H36" s="67"/>
      <c r="I36" s="66" t="s">
        <v>17</v>
      </c>
      <c r="J36" s="38" t="s">
        <v>27</v>
      </c>
      <c r="K36" s="83">
        <f>K35</f>
        <v>0</v>
      </c>
      <c r="L36" s="82" t="s">
        <v>26</v>
      </c>
      <c r="M36" s="60"/>
      <c r="N36" s="59">
        <f>N35</f>
        <v>0</v>
      </c>
      <c r="O36" s="31">
        <f t="shared" si="1"/>
        <v>0</v>
      </c>
      <c r="P36" s="22"/>
      <c r="Q36" s="21"/>
      <c r="R36" s="20"/>
      <c r="S36" s="81">
        <f>S35</f>
        <v>0</v>
      </c>
      <c r="T36" s="17">
        <f>ROUNDUP(S36,-3)</f>
        <v>0</v>
      </c>
      <c r="U36" s="20"/>
      <c r="V36" s="62"/>
      <c r="W36" s="62"/>
      <c r="X36" s="62"/>
      <c r="Y36" s="62"/>
      <c r="Z36" s="166"/>
      <c r="AA36" s="62"/>
      <c r="AB36" s="31"/>
      <c r="AC36" s="31"/>
      <c r="AD36" s="31"/>
      <c r="AE36" s="57"/>
      <c r="AF36" s="16"/>
      <c r="AG36" s="6"/>
      <c r="AH36" s="6"/>
      <c r="AI36" s="9"/>
      <c r="AJ36" s="8"/>
    </row>
    <row r="37" spans="1:36" ht="30" customHeight="1">
      <c r="A37" s="6"/>
      <c r="B37" s="61"/>
      <c r="C37" s="75"/>
      <c r="D37" s="191" t="s">
        <v>30</v>
      </c>
      <c r="E37" s="193" t="s">
        <v>29</v>
      </c>
      <c r="F37" s="193"/>
      <c r="G37" s="78"/>
      <c r="H37" s="88" t="s">
        <v>28</v>
      </c>
      <c r="I37" s="87"/>
      <c r="J37" s="23" t="s">
        <v>27</v>
      </c>
      <c r="K37" s="86"/>
      <c r="L37" s="45" t="s">
        <v>26</v>
      </c>
      <c r="M37" s="60"/>
      <c r="N37" s="17">
        <f>K37*AI37*(1+AJ37/100)</f>
        <v>0</v>
      </c>
      <c r="O37" s="31">
        <f t="shared" si="1"/>
        <v>0</v>
      </c>
      <c r="P37" s="85" t="s">
        <v>18</v>
      </c>
      <c r="Q37" s="84">
        <f>IF(P37="10/10",1,IF(P37="9/10",0.9,0))</f>
        <v>1</v>
      </c>
      <c r="R37" s="45">
        <v>170</v>
      </c>
      <c r="S37" s="17">
        <f>O37*Q37*R37/100</f>
        <v>0</v>
      </c>
      <c r="T37" s="17"/>
      <c r="U37" s="20"/>
      <c r="V37" s="27"/>
      <c r="W37" s="27"/>
      <c r="X37" s="27"/>
      <c r="Y37" s="27"/>
      <c r="Z37" s="164"/>
      <c r="AA37" s="27"/>
      <c r="AB37" s="31"/>
      <c r="AC37" s="31"/>
      <c r="AD37" s="31"/>
      <c r="AE37" s="57"/>
      <c r="AF37" s="43"/>
      <c r="AG37" s="6"/>
      <c r="AH37" s="6"/>
      <c r="AI37" s="9">
        <f>[5]単価!$E$9</f>
        <v>923000</v>
      </c>
      <c r="AJ37" s="9">
        <f>[5]単価!$E$12</f>
        <v>39</v>
      </c>
    </row>
    <row r="38" spans="1:36" ht="30" customHeight="1">
      <c r="A38" s="6"/>
      <c r="B38" s="61"/>
      <c r="C38" s="75"/>
      <c r="D38" s="192"/>
      <c r="E38" s="194"/>
      <c r="F38" s="194"/>
      <c r="G38" s="79"/>
      <c r="H38" s="67"/>
      <c r="I38" s="66" t="s">
        <v>17</v>
      </c>
      <c r="J38" s="38" t="s">
        <v>27</v>
      </c>
      <c r="K38" s="83">
        <f>K37</f>
        <v>0</v>
      </c>
      <c r="L38" s="82" t="s">
        <v>26</v>
      </c>
      <c r="M38" s="60"/>
      <c r="N38" s="59">
        <f>N37</f>
        <v>0</v>
      </c>
      <c r="O38" s="31">
        <f t="shared" si="1"/>
        <v>0</v>
      </c>
      <c r="P38" s="20"/>
      <c r="Q38" s="20"/>
      <c r="R38" s="20"/>
      <c r="S38" s="81">
        <f>S37</f>
        <v>0</v>
      </c>
      <c r="T38" s="17">
        <f>ROUNDUP(S38,-3)</f>
        <v>0</v>
      </c>
      <c r="U38" s="20"/>
      <c r="V38" s="62"/>
      <c r="W38" s="62"/>
      <c r="X38" s="62"/>
      <c r="Y38" s="62"/>
      <c r="Z38" s="166"/>
      <c r="AA38" s="62"/>
      <c r="AB38" s="31"/>
      <c r="AC38" s="31"/>
      <c r="AD38" s="31"/>
      <c r="AE38" s="57"/>
      <c r="AF38" s="16"/>
      <c r="AG38" s="6"/>
      <c r="AH38" s="6"/>
      <c r="AI38" s="9"/>
      <c r="AJ38" s="8"/>
    </row>
    <row r="39" spans="1:36" ht="30" customHeight="1">
      <c r="A39" s="6"/>
      <c r="B39" s="61"/>
      <c r="C39" s="75"/>
      <c r="D39" s="191" t="s">
        <v>23</v>
      </c>
      <c r="E39" s="197" t="s">
        <v>25</v>
      </c>
      <c r="F39" s="193"/>
      <c r="G39" s="78"/>
      <c r="H39" s="73" t="s">
        <v>21</v>
      </c>
      <c r="I39" s="77"/>
      <c r="J39" s="71" t="s">
        <v>16</v>
      </c>
      <c r="K39" s="70"/>
      <c r="L39" s="23" t="s">
        <v>15</v>
      </c>
      <c r="M39" s="60"/>
      <c r="N39" s="17">
        <f>K39*AI39*(1+AJ39/100)</f>
        <v>0</v>
      </c>
      <c r="O39" s="31">
        <f t="shared" si="1"/>
        <v>0</v>
      </c>
      <c r="P39" s="30" t="s">
        <v>18</v>
      </c>
      <c r="Q39" s="29">
        <f>IF(P39="10/10",1,IF(P39="9/10",0.9,0))</f>
        <v>1</v>
      </c>
      <c r="R39" s="20"/>
      <c r="S39" s="17">
        <f>O39*Q39</f>
        <v>0</v>
      </c>
      <c r="T39" s="17"/>
      <c r="U39" s="20"/>
      <c r="V39" s="27"/>
      <c r="W39" s="27"/>
      <c r="X39" s="27"/>
      <c r="Y39" s="27"/>
      <c r="Z39" s="164"/>
      <c r="AA39" s="27"/>
      <c r="AB39" s="31"/>
      <c r="AC39" s="31"/>
      <c r="AD39" s="31"/>
      <c r="AE39" s="57"/>
      <c r="AF39" s="43"/>
      <c r="AG39" s="6"/>
      <c r="AH39" s="6"/>
      <c r="AI39" s="9">
        <f>[5]単価!$E$10</f>
        <v>11200</v>
      </c>
      <c r="AJ39" s="9"/>
    </row>
    <row r="40" spans="1:36" ht="43.2">
      <c r="A40" s="6"/>
      <c r="B40" s="61"/>
      <c r="C40" s="75"/>
      <c r="D40" s="195"/>
      <c r="E40" s="198"/>
      <c r="F40" s="198"/>
      <c r="G40" s="80">
        <f>K36*50</f>
        <v>0</v>
      </c>
      <c r="H40" s="73" t="s">
        <v>20</v>
      </c>
      <c r="I40" s="76"/>
      <c r="J40" s="71" t="s">
        <v>16</v>
      </c>
      <c r="K40" s="70"/>
      <c r="L40" s="23" t="s">
        <v>15</v>
      </c>
      <c r="M40" s="60"/>
      <c r="N40" s="17">
        <f>K40*AI40*(1+AJ40/100)</f>
        <v>0</v>
      </c>
      <c r="O40" s="31">
        <f t="shared" si="1"/>
        <v>0</v>
      </c>
      <c r="P40" s="30" t="s">
        <v>18</v>
      </c>
      <c r="Q40" s="29">
        <f>IF(P40="10/10",1,IF(P40="9/10",0.9,0))</f>
        <v>1</v>
      </c>
      <c r="R40" s="20"/>
      <c r="S40" s="17">
        <f>O40*Q40</f>
        <v>0</v>
      </c>
      <c r="T40" s="17"/>
      <c r="U40" s="20"/>
      <c r="V40" s="27"/>
      <c r="W40" s="27"/>
      <c r="X40" s="27"/>
      <c r="Y40" s="27"/>
      <c r="Z40" s="164"/>
      <c r="AA40" s="27"/>
      <c r="AB40" s="31"/>
      <c r="AC40" s="31"/>
      <c r="AD40" s="31"/>
      <c r="AE40" s="57"/>
      <c r="AF40" s="16"/>
      <c r="AG40" s="6"/>
      <c r="AH40" s="6"/>
      <c r="AI40" s="9">
        <f>AI39</f>
        <v>11200</v>
      </c>
      <c r="AJ40" s="9"/>
    </row>
    <row r="41" spans="1:36" ht="30" customHeight="1">
      <c r="A41" s="6"/>
      <c r="B41" s="61"/>
      <c r="C41" s="75"/>
      <c r="D41" s="195"/>
      <c r="E41" s="198"/>
      <c r="F41" s="198"/>
      <c r="G41" s="42" t="s">
        <v>24</v>
      </c>
      <c r="H41" s="73" t="s">
        <v>19</v>
      </c>
      <c r="I41" s="76"/>
      <c r="J41" s="71" t="s">
        <v>16</v>
      </c>
      <c r="K41" s="70"/>
      <c r="L41" s="23" t="s">
        <v>15</v>
      </c>
      <c r="M41" s="60"/>
      <c r="N41" s="17">
        <f>K41*AI41*(1+AJ41/100)</f>
        <v>0</v>
      </c>
      <c r="O41" s="31">
        <f t="shared" si="1"/>
        <v>0</v>
      </c>
      <c r="P41" s="30" t="s">
        <v>18</v>
      </c>
      <c r="Q41" s="29">
        <f>IF(P41="10/10",1,IF(P41="9/10",0.9,0))</f>
        <v>1</v>
      </c>
      <c r="R41" s="20"/>
      <c r="S41" s="17">
        <f>O41*Q41</f>
        <v>0</v>
      </c>
      <c r="T41" s="17"/>
      <c r="U41" s="20"/>
      <c r="V41" s="27"/>
      <c r="W41" s="27"/>
      <c r="X41" s="27"/>
      <c r="Y41" s="27"/>
      <c r="Z41" s="164"/>
      <c r="AA41" s="27"/>
      <c r="AB41" s="31"/>
      <c r="AC41" s="31"/>
      <c r="AD41" s="31"/>
      <c r="AE41" s="57"/>
      <c r="AF41" s="16"/>
      <c r="AG41" s="6"/>
      <c r="AH41" s="6"/>
      <c r="AI41" s="9">
        <f>AI40</f>
        <v>11200</v>
      </c>
      <c r="AJ41" s="9"/>
    </row>
    <row r="42" spans="1:36" ht="30" customHeight="1">
      <c r="A42" s="6"/>
      <c r="B42" s="61"/>
      <c r="C42" s="75"/>
      <c r="D42" s="196"/>
      <c r="E42" s="199"/>
      <c r="F42" s="199"/>
      <c r="G42" s="79"/>
      <c r="H42" s="67"/>
      <c r="I42" s="66" t="s">
        <v>17</v>
      </c>
      <c r="J42" s="71" t="s">
        <v>16</v>
      </c>
      <c r="K42" s="64">
        <f>SUM(K39:K41)</f>
        <v>0</v>
      </c>
      <c r="L42" s="23" t="s">
        <v>15</v>
      </c>
      <c r="M42" s="60"/>
      <c r="N42" s="59">
        <f>SUM(N39:N41)</f>
        <v>0</v>
      </c>
      <c r="O42" s="31">
        <f t="shared" si="1"/>
        <v>0</v>
      </c>
      <c r="P42" s="22"/>
      <c r="Q42" s="21"/>
      <c r="R42" s="20"/>
      <c r="S42" s="63">
        <f>SUM(S39:S41)</f>
        <v>0</v>
      </c>
      <c r="T42" s="17">
        <f>ROUNDUP(S42,-3)</f>
        <v>0</v>
      </c>
      <c r="U42" s="20"/>
      <c r="V42" s="62"/>
      <c r="W42" s="62"/>
      <c r="X42" s="62"/>
      <c r="Y42" s="62"/>
      <c r="Z42" s="166"/>
      <c r="AA42" s="62"/>
      <c r="AB42" s="31"/>
      <c r="AC42" s="31"/>
      <c r="AD42" s="31"/>
      <c r="AE42" s="57"/>
      <c r="AF42" s="16"/>
      <c r="AG42" s="6"/>
      <c r="AH42" s="6"/>
      <c r="AI42" s="9"/>
      <c r="AJ42" s="8"/>
    </row>
    <row r="43" spans="1:36" ht="30" customHeight="1">
      <c r="A43" s="6"/>
      <c r="B43" s="61"/>
      <c r="C43" s="75"/>
      <c r="D43" s="191" t="s">
        <v>23</v>
      </c>
      <c r="E43" s="197" t="s">
        <v>22</v>
      </c>
      <c r="F43" s="193"/>
      <c r="G43" s="78"/>
      <c r="H43" s="73" t="s">
        <v>21</v>
      </c>
      <c r="I43" s="77"/>
      <c r="J43" s="71" t="s">
        <v>16</v>
      </c>
      <c r="K43" s="70"/>
      <c r="L43" s="23" t="s">
        <v>15</v>
      </c>
      <c r="M43" s="60"/>
      <c r="N43" s="17">
        <f>K43*AI43*(1+AJ43/100)</f>
        <v>0</v>
      </c>
      <c r="O43" s="31">
        <f t="shared" si="1"/>
        <v>0</v>
      </c>
      <c r="P43" s="30" t="s">
        <v>18</v>
      </c>
      <c r="Q43" s="29">
        <f>IF(P43="10/10",1,IF(P43="9/10",0.9,0))</f>
        <v>1</v>
      </c>
      <c r="R43" s="20"/>
      <c r="S43" s="17">
        <f>O43*Q43</f>
        <v>0</v>
      </c>
      <c r="T43" s="17"/>
      <c r="U43" s="20"/>
      <c r="V43" s="27"/>
      <c r="W43" s="27"/>
      <c r="X43" s="27"/>
      <c r="Y43" s="27"/>
      <c r="Z43" s="164"/>
      <c r="AA43" s="27"/>
      <c r="AB43" s="31"/>
      <c r="AC43" s="31"/>
      <c r="AD43" s="31"/>
      <c r="AE43" s="57"/>
      <c r="AF43" s="43"/>
      <c r="AG43" s="6"/>
      <c r="AH43" s="6"/>
      <c r="AI43" s="9">
        <f>[5]単価!$E$10</f>
        <v>11200</v>
      </c>
      <c r="AJ43" s="9"/>
    </row>
    <row r="44" spans="1:36" ht="43.2">
      <c r="A44" s="6"/>
      <c r="B44" s="61"/>
      <c r="C44" s="75"/>
      <c r="D44" s="195"/>
      <c r="E44" s="198"/>
      <c r="F44" s="198"/>
      <c r="G44" s="74"/>
      <c r="H44" s="73" t="s">
        <v>20</v>
      </c>
      <c r="I44" s="76"/>
      <c r="J44" s="71" t="s">
        <v>16</v>
      </c>
      <c r="K44" s="70"/>
      <c r="L44" s="23" t="s">
        <v>15</v>
      </c>
      <c r="M44" s="60"/>
      <c r="N44" s="17">
        <f>K44*AI44*(1+AJ44/100)</f>
        <v>0</v>
      </c>
      <c r="O44" s="31">
        <f t="shared" si="1"/>
        <v>0</v>
      </c>
      <c r="P44" s="30" t="s">
        <v>18</v>
      </c>
      <c r="Q44" s="29">
        <f>IF(P44="10/10",1,IF(P44="9/10",0.9,0))</f>
        <v>1</v>
      </c>
      <c r="R44" s="20"/>
      <c r="S44" s="17">
        <f>O44*Q44</f>
        <v>0</v>
      </c>
      <c r="T44" s="17"/>
      <c r="U44" s="20"/>
      <c r="V44" s="27"/>
      <c r="W44" s="27"/>
      <c r="X44" s="27"/>
      <c r="Y44" s="27"/>
      <c r="Z44" s="164"/>
      <c r="AA44" s="27"/>
      <c r="AB44" s="31"/>
      <c r="AC44" s="31"/>
      <c r="AD44" s="31"/>
      <c r="AE44" s="57"/>
      <c r="AF44" s="16"/>
      <c r="AG44" s="6"/>
      <c r="AH44" s="6"/>
      <c r="AI44" s="9">
        <f>AI43</f>
        <v>11200</v>
      </c>
      <c r="AJ44" s="9"/>
    </row>
    <row r="45" spans="1:36" ht="30" customHeight="1">
      <c r="A45" s="6"/>
      <c r="B45" s="61"/>
      <c r="C45" s="75"/>
      <c r="D45" s="195"/>
      <c r="E45" s="198"/>
      <c r="F45" s="198"/>
      <c r="G45" s="74"/>
      <c r="H45" s="73" t="s">
        <v>19</v>
      </c>
      <c r="I45" s="72"/>
      <c r="J45" s="71" t="s">
        <v>16</v>
      </c>
      <c r="K45" s="70"/>
      <c r="L45" s="23" t="s">
        <v>15</v>
      </c>
      <c r="M45" s="60"/>
      <c r="N45" s="17">
        <f>K45*AI45*(1+AJ45/100)</f>
        <v>0</v>
      </c>
      <c r="O45" s="31">
        <f t="shared" si="1"/>
        <v>0</v>
      </c>
      <c r="P45" s="30" t="s">
        <v>18</v>
      </c>
      <c r="Q45" s="29">
        <f>IF(P45="10/10",1,IF(P45="9/10",0.9,0))</f>
        <v>1</v>
      </c>
      <c r="R45" s="20"/>
      <c r="S45" s="17">
        <f>O45*Q45</f>
        <v>0</v>
      </c>
      <c r="T45" s="17"/>
      <c r="U45" s="20"/>
      <c r="V45" s="27"/>
      <c r="W45" s="27"/>
      <c r="X45" s="27"/>
      <c r="Y45" s="27"/>
      <c r="Z45" s="164"/>
      <c r="AA45" s="27"/>
      <c r="AB45" s="31"/>
      <c r="AC45" s="31"/>
      <c r="AD45" s="31"/>
      <c r="AE45" s="57"/>
      <c r="AF45" s="16"/>
      <c r="AG45" s="6"/>
      <c r="AH45" s="6"/>
      <c r="AI45" s="9">
        <f>AI44</f>
        <v>11200</v>
      </c>
      <c r="AJ45" s="9"/>
    </row>
    <row r="46" spans="1:36" ht="30" customHeight="1">
      <c r="A46" s="6"/>
      <c r="B46" s="61"/>
      <c r="C46" s="69"/>
      <c r="D46" s="195"/>
      <c r="E46" s="198"/>
      <c r="F46" s="198"/>
      <c r="G46" s="68"/>
      <c r="H46" s="67"/>
      <c r="I46" s="66" t="s">
        <v>17</v>
      </c>
      <c r="J46" s="65" t="s">
        <v>16</v>
      </c>
      <c r="K46" s="64">
        <f>SUM(K43:K45)</f>
        <v>0</v>
      </c>
      <c r="L46" s="23" t="s">
        <v>15</v>
      </c>
      <c r="M46" s="60"/>
      <c r="N46" s="59">
        <f>SUM(N43:N45)</f>
        <v>0</v>
      </c>
      <c r="O46" s="31">
        <f t="shared" si="1"/>
        <v>0</v>
      </c>
      <c r="P46" s="22"/>
      <c r="Q46" s="21"/>
      <c r="R46" s="20"/>
      <c r="S46" s="63">
        <f>SUM(S43:S45)</f>
        <v>0</v>
      </c>
      <c r="T46" s="17">
        <f>ROUNDUP(S46,-3)</f>
        <v>0</v>
      </c>
      <c r="U46" s="20"/>
      <c r="V46" s="62"/>
      <c r="W46" s="62"/>
      <c r="X46" s="62"/>
      <c r="Y46" s="62"/>
      <c r="Z46" s="166"/>
      <c r="AA46" s="62"/>
      <c r="AB46" s="31"/>
      <c r="AC46" s="31"/>
      <c r="AD46" s="31"/>
      <c r="AE46" s="57"/>
      <c r="AF46" s="16"/>
      <c r="AG46" s="6"/>
      <c r="AH46" s="6"/>
      <c r="AI46" s="9"/>
      <c r="AJ46" s="8"/>
    </row>
    <row r="47" spans="1:36" ht="30" customHeight="1">
      <c r="A47" s="6"/>
      <c r="B47" s="61"/>
      <c r="C47" s="169" t="s">
        <v>5</v>
      </c>
      <c r="D47" s="170"/>
      <c r="E47" s="170"/>
      <c r="F47" s="170"/>
      <c r="G47" s="170"/>
      <c r="H47" s="170"/>
      <c r="I47" s="170"/>
      <c r="J47" s="170"/>
      <c r="K47" s="170"/>
      <c r="L47" s="171"/>
      <c r="M47" s="60"/>
      <c r="N47" s="59">
        <f>N36+N38+N42+N46</f>
        <v>0</v>
      </c>
      <c r="O47" s="17">
        <f>O36+O38+O42+O46</f>
        <v>0</v>
      </c>
      <c r="P47" s="22"/>
      <c r="Q47" s="21"/>
      <c r="R47" s="20"/>
      <c r="S47" s="59">
        <f>S36+S38+S42+S46</f>
        <v>0</v>
      </c>
      <c r="T47" s="59">
        <f>T36+T38+T42+T46</f>
        <v>0</v>
      </c>
      <c r="U47" s="20"/>
      <c r="V47" s="58"/>
      <c r="W47" s="57"/>
      <c r="X47" s="58"/>
      <c r="Y47" s="58"/>
      <c r="Z47" s="165"/>
      <c r="AA47" s="57"/>
      <c r="AB47" s="17"/>
      <c r="AC47" s="17"/>
      <c r="AD47" s="17"/>
      <c r="AE47" s="57"/>
      <c r="AF47" s="16"/>
      <c r="AG47" s="6"/>
      <c r="AH47" s="6" t="s">
        <v>14</v>
      </c>
      <c r="AI47" s="9"/>
      <c r="AJ47" s="8"/>
    </row>
    <row r="48" spans="1:36" ht="30" customHeight="1">
      <c r="A48" s="6"/>
      <c r="B48" s="56" t="s">
        <v>13</v>
      </c>
      <c r="C48" s="55" t="s">
        <v>12</v>
      </c>
      <c r="D48" s="55"/>
      <c r="E48" s="55"/>
      <c r="F48" s="55"/>
      <c r="G48" s="55"/>
      <c r="H48" s="54"/>
      <c r="I48" s="53"/>
      <c r="J48" s="52"/>
      <c r="K48" s="48"/>
      <c r="L48" s="38"/>
      <c r="M48" s="47"/>
      <c r="N48" s="47"/>
      <c r="O48" s="47"/>
      <c r="P48" s="30"/>
      <c r="Q48" s="29"/>
      <c r="R48" s="45"/>
      <c r="S48" s="46"/>
      <c r="T48" s="46"/>
      <c r="U48" s="45"/>
      <c r="V48" s="44"/>
      <c r="W48" s="44"/>
      <c r="X48" s="44"/>
      <c r="Y48" s="44"/>
      <c r="Z48" s="44"/>
      <c r="AA48" s="44"/>
      <c r="AB48" s="47"/>
      <c r="AC48" s="148"/>
      <c r="AD48" s="148"/>
      <c r="AE48" s="44"/>
      <c r="AF48" s="16"/>
      <c r="AG48" s="6"/>
      <c r="AH48" s="6"/>
      <c r="AI48" s="9"/>
      <c r="AJ48" s="8"/>
    </row>
    <row r="49" spans="1:36" ht="30" customHeight="1">
      <c r="A49" s="6"/>
      <c r="B49" s="51"/>
      <c r="C49" s="36"/>
      <c r="D49" s="180" t="s">
        <v>11</v>
      </c>
      <c r="E49" s="181"/>
      <c r="F49" s="50" t="s">
        <v>10</v>
      </c>
      <c r="G49" s="186" t="s">
        <v>9</v>
      </c>
      <c r="H49" s="171"/>
      <c r="I49" s="49" t="s">
        <v>8</v>
      </c>
      <c r="J49" s="25" t="s">
        <v>4</v>
      </c>
      <c r="K49" s="48"/>
      <c r="L49" s="38" t="s">
        <v>7</v>
      </c>
      <c r="M49" s="47"/>
      <c r="N49" s="47"/>
      <c r="O49" s="47"/>
      <c r="P49" s="30"/>
      <c r="Q49" s="29"/>
      <c r="R49" s="45"/>
      <c r="S49" s="46"/>
      <c r="T49" s="46"/>
      <c r="U49" s="45"/>
      <c r="V49" s="44"/>
      <c r="W49" s="44"/>
      <c r="X49" s="44"/>
      <c r="Y49" s="44"/>
      <c r="Z49" s="44"/>
      <c r="AA49" s="44"/>
      <c r="AB49" s="47"/>
      <c r="AC49" s="148"/>
      <c r="AD49" s="148"/>
      <c r="AE49" s="44"/>
      <c r="AF49" s="16"/>
      <c r="AG49" s="6"/>
      <c r="AH49" s="6"/>
      <c r="AI49" s="9"/>
      <c r="AJ49" s="8"/>
    </row>
    <row r="50" spans="1:36" ht="30" customHeight="1">
      <c r="A50" s="6"/>
      <c r="B50" s="37"/>
      <c r="C50" s="36"/>
      <c r="D50" s="182"/>
      <c r="E50" s="183"/>
      <c r="F50" s="41"/>
      <c r="G50" s="189"/>
      <c r="H50" s="190"/>
      <c r="I50" s="40"/>
      <c r="J50" s="25" t="s">
        <v>4</v>
      </c>
      <c r="K50" s="39"/>
      <c r="L50" s="38" t="s">
        <v>4</v>
      </c>
      <c r="M50" s="27"/>
      <c r="N50" s="17">
        <f t="shared" ref="N50:N55" si="2">ROUND(M50/1.1,0)</f>
        <v>0</v>
      </c>
      <c r="O50" s="31">
        <f t="shared" ref="O50:O55" si="3">N50</f>
        <v>0</v>
      </c>
      <c r="P50" s="30" t="s">
        <v>6</v>
      </c>
      <c r="Q50" s="29">
        <f t="shared" ref="Q50:Q55" si="4">IF(P50="10/10",1,IF(P50="9/10",0.9,0))</f>
        <v>0.9</v>
      </c>
      <c r="R50" s="20"/>
      <c r="S50" s="28">
        <f t="shared" ref="S50:S55" si="5">ROUNDDOWN(O50*Q50,0)</f>
        <v>0</v>
      </c>
      <c r="T50" s="28"/>
      <c r="U50" s="17">
        <f t="shared" ref="U50:U56" si="6">M50-S50</f>
        <v>0</v>
      </c>
      <c r="V50" s="39"/>
      <c r="W50" s="39"/>
      <c r="X50" s="39"/>
      <c r="Y50" s="39"/>
      <c r="Z50" s="39"/>
      <c r="AA50" s="39"/>
      <c r="AB50" s="31"/>
      <c r="AC50" s="31"/>
      <c r="AD50" s="31"/>
      <c r="AE50" s="17"/>
      <c r="AF50" s="43"/>
      <c r="AG50" s="6"/>
      <c r="AH50" s="6"/>
      <c r="AI50" s="9"/>
      <c r="AJ50" s="8"/>
    </row>
    <row r="51" spans="1:36" ht="30" customHeight="1">
      <c r="A51" s="6"/>
      <c r="B51" s="37"/>
      <c r="C51" s="36"/>
      <c r="D51" s="182"/>
      <c r="E51" s="183"/>
      <c r="F51" s="35"/>
      <c r="G51" s="189"/>
      <c r="H51" s="190"/>
      <c r="I51" s="40"/>
      <c r="J51" s="25" t="s">
        <v>4</v>
      </c>
      <c r="K51" s="39"/>
      <c r="L51" s="38" t="s">
        <v>4</v>
      </c>
      <c r="M51" s="27"/>
      <c r="N51" s="17">
        <f t="shared" si="2"/>
        <v>0</v>
      </c>
      <c r="O51" s="31">
        <f t="shared" si="3"/>
        <v>0</v>
      </c>
      <c r="P51" s="30" t="s">
        <v>6</v>
      </c>
      <c r="Q51" s="29">
        <f t="shared" si="4"/>
        <v>0.9</v>
      </c>
      <c r="R51" s="20"/>
      <c r="S51" s="28">
        <f t="shared" si="5"/>
        <v>0</v>
      </c>
      <c r="T51" s="28"/>
      <c r="U51" s="17">
        <f t="shared" si="6"/>
        <v>0</v>
      </c>
      <c r="V51" s="27"/>
      <c r="W51" s="27"/>
      <c r="X51" s="27"/>
      <c r="Y51" s="27"/>
      <c r="Z51" s="27"/>
      <c r="AA51" s="27"/>
      <c r="AB51" s="31"/>
      <c r="AC51" s="31"/>
      <c r="AD51" s="31"/>
      <c r="AE51" s="17"/>
      <c r="AF51" s="16"/>
      <c r="AG51" s="6"/>
      <c r="AH51" s="6"/>
      <c r="AI51" s="9"/>
      <c r="AJ51" s="8"/>
    </row>
    <row r="52" spans="1:36" ht="30" customHeight="1">
      <c r="A52" s="6"/>
      <c r="B52" s="37"/>
      <c r="C52" s="36"/>
      <c r="D52" s="182"/>
      <c r="E52" s="183"/>
      <c r="F52" s="41"/>
      <c r="G52" s="189"/>
      <c r="H52" s="190"/>
      <c r="I52" s="40"/>
      <c r="J52" s="25" t="s">
        <v>4</v>
      </c>
      <c r="K52" s="39"/>
      <c r="L52" s="38" t="s">
        <v>4</v>
      </c>
      <c r="M52" s="27"/>
      <c r="N52" s="17">
        <f t="shared" si="2"/>
        <v>0</v>
      </c>
      <c r="O52" s="31">
        <f t="shared" si="3"/>
        <v>0</v>
      </c>
      <c r="P52" s="30" t="s">
        <v>6</v>
      </c>
      <c r="Q52" s="29">
        <f t="shared" si="4"/>
        <v>0.9</v>
      </c>
      <c r="R52" s="20"/>
      <c r="S52" s="28">
        <f t="shared" si="5"/>
        <v>0</v>
      </c>
      <c r="T52" s="28"/>
      <c r="U52" s="17">
        <f t="shared" si="6"/>
        <v>0</v>
      </c>
      <c r="V52" s="27"/>
      <c r="W52" s="27"/>
      <c r="X52" s="27"/>
      <c r="Y52" s="27"/>
      <c r="Z52" s="27"/>
      <c r="AA52" s="27"/>
      <c r="AB52" s="31"/>
      <c r="AC52" s="31"/>
      <c r="AD52" s="31"/>
      <c r="AE52" s="17"/>
      <c r="AF52" s="16"/>
      <c r="AG52" s="6"/>
      <c r="AH52" s="6"/>
      <c r="AI52" s="9"/>
      <c r="AJ52" s="8"/>
    </row>
    <row r="53" spans="1:36" ht="30" customHeight="1">
      <c r="A53" s="6"/>
      <c r="B53" s="37"/>
      <c r="C53" s="36"/>
      <c r="D53" s="182"/>
      <c r="E53" s="183"/>
      <c r="F53" s="35"/>
      <c r="G53" s="189"/>
      <c r="H53" s="190"/>
      <c r="I53" s="40"/>
      <c r="J53" s="25" t="s">
        <v>4</v>
      </c>
      <c r="K53" s="39"/>
      <c r="L53" s="38" t="s">
        <v>4</v>
      </c>
      <c r="M53" s="27"/>
      <c r="N53" s="17">
        <f t="shared" si="2"/>
        <v>0</v>
      </c>
      <c r="O53" s="31">
        <f t="shared" si="3"/>
        <v>0</v>
      </c>
      <c r="P53" s="30" t="s">
        <v>6</v>
      </c>
      <c r="Q53" s="29">
        <f t="shared" si="4"/>
        <v>0.9</v>
      </c>
      <c r="R53" s="20"/>
      <c r="S53" s="28">
        <f t="shared" si="5"/>
        <v>0</v>
      </c>
      <c r="T53" s="28"/>
      <c r="U53" s="17">
        <f t="shared" si="6"/>
        <v>0</v>
      </c>
      <c r="V53" s="27"/>
      <c r="W53" s="27"/>
      <c r="X53" s="27"/>
      <c r="Y53" s="27"/>
      <c r="Z53" s="27"/>
      <c r="AA53" s="27"/>
      <c r="AB53" s="31"/>
      <c r="AC53" s="31"/>
      <c r="AD53" s="31"/>
      <c r="AE53" s="17"/>
      <c r="AF53" s="16"/>
      <c r="AG53" s="6"/>
      <c r="AH53" s="6"/>
      <c r="AI53" s="9"/>
      <c r="AJ53" s="8"/>
    </row>
    <row r="54" spans="1:36" ht="30" customHeight="1">
      <c r="A54" s="6"/>
      <c r="B54" s="37"/>
      <c r="C54" s="36"/>
      <c r="D54" s="182"/>
      <c r="E54" s="183"/>
      <c r="F54" s="41"/>
      <c r="G54" s="189"/>
      <c r="H54" s="190"/>
      <c r="I54" s="40"/>
      <c r="J54" s="25" t="s">
        <v>4</v>
      </c>
      <c r="K54" s="39"/>
      <c r="L54" s="38" t="s">
        <v>4</v>
      </c>
      <c r="M54" s="27"/>
      <c r="N54" s="17">
        <f t="shared" si="2"/>
        <v>0</v>
      </c>
      <c r="O54" s="31">
        <f t="shared" si="3"/>
        <v>0</v>
      </c>
      <c r="P54" s="30" t="s">
        <v>6</v>
      </c>
      <c r="Q54" s="29">
        <f t="shared" si="4"/>
        <v>0.9</v>
      </c>
      <c r="R54" s="20"/>
      <c r="S54" s="28">
        <f t="shared" si="5"/>
        <v>0</v>
      </c>
      <c r="T54" s="28"/>
      <c r="U54" s="17">
        <f t="shared" si="6"/>
        <v>0</v>
      </c>
      <c r="V54" s="27"/>
      <c r="W54" s="27"/>
      <c r="X54" s="27"/>
      <c r="Y54" s="27"/>
      <c r="Z54" s="27"/>
      <c r="AA54" s="27"/>
      <c r="AB54" s="31"/>
      <c r="AC54" s="31"/>
      <c r="AD54" s="31"/>
      <c r="AE54" s="17"/>
      <c r="AF54" s="16"/>
      <c r="AG54" s="6"/>
      <c r="AH54" s="6"/>
      <c r="AI54" s="9"/>
      <c r="AJ54" s="8"/>
    </row>
    <row r="55" spans="1:36" ht="30" customHeight="1">
      <c r="A55" s="6"/>
      <c r="B55" s="37"/>
      <c r="C55" s="36"/>
      <c r="D55" s="184"/>
      <c r="E55" s="185"/>
      <c r="F55" s="35"/>
      <c r="G55" s="167"/>
      <c r="H55" s="168"/>
      <c r="I55" s="34"/>
      <c r="J55" s="25" t="s">
        <v>4</v>
      </c>
      <c r="K55" s="33"/>
      <c r="L55" s="32" t="s">
        <v>4</v>
      </c>
      <c r="M55" s="27"/>
      <c r="N55" s="17">
        <f t="shared" si="2"/>
        <v>0</v>
      </c>
      <c r="O55" s="31">
        <f t="shared" si="3"/>
        <v>0</v>
      </c>
      <c r="P55" s="30" t="s">
        <v>6</v>
      </c>
      <c r="Q55" s="29">
        <f t="shared" si="4"/>
        <v>0.9</v>
      </c>
      <c r="R55" s="20"/>
      <c r="S55" s="28">
        <f t="shared" si="5"/>
        <v>0</v>
      </c>
      <c r="T55" s="28"/>
      <c r="U55" s="17">
        <f t="shared" si="6"/>
        <v>0</v>
      </c>
      <c r="V55" s="27"/>
      <c r="W55" s="27"/>
      <c r="X55" s="27"/>
      <c r="Y55" s="27"/>
      <c r="Z55" s="27"/>
      <c r="AA55" s="27"/>
      <c r="AB55" s="31"/>
      <c r="AC55" s="31"/>
      <c r="AD55" s="31"/>
      <c r="AE55" s="17"/>
      <c r="AF55" s="16"/>
      <c r="AG55" s="6"/>
      <c r="AH55" s="6"/>
      <c r="AI55" s="9"/>
      <c r="AJ55" s="8"/>
    </row>
    <row r="56" spans="1:36" ht="30" customHeight="1">
      <c r="A56" s="6"/>
      <c r="B56" s="26"/>
      <c r="C56" s="169" t="s">
        <v>5</v>
      </c>
      <c r="D56" s="170"/>
      <c r="E56" s="170"/>
      <c r="F56" s="170"/>
      <c r="G56" s="170"/>
      <c r="H56" s="170"/>
      <c r="I56" s="171"/>
      <c r="J56" s="25" t="s">
        <v>4</v>
      </c>
      <c r="K56" s="24">
        <f>SUM(K50:K55)</f>
        <v>0</v>
      </c>
      <c r="L56" s="23" t="s">
        <v>4</v>
      </c>
      <c r="M56" s="19">
        <f>SUM(M50:M55)</f>
        <v>0</v>
      </c>
      <c r="N56" s="19">
        <f>SUM(N50:N55)</f>
        <v>0</v>
      </c>
      <c r="O56" s="19">
        <f>SUM(O50:O55)</f>
        <v>0</v>
      </c>
      <c r="P56" s="22"/>
      <c r="Q56" s="21"/>
      <c r="R56" s="20"/>
      <c r="S56" s="19">
        <f>SUM(S50:S55)</f>
        <v>0</v>
      </c>
      <c r="T56" s="17">
        <f>ROUNDUP(S56,-3)</f>
        <v>0</v>
      </c>
      <c r="U56" s="17">
        <f t="shared" si="6"/>
        <v>0</v>
      </c>
      <c r="V56" s="18"/>
      <c r="W56" s="17"/>
      <c r="X56" s="18"/>
      <c r="Y56" s="18"/>
      <c r="Z56" s="18"/>
      <c r="AA56" s="17"/>
      <c r="AB56" s="19"/>
      <c r="AC56" s="19"/>
      <c r="AD56" s="19"/>
      <c r="AE56" s="17"/>
      <c r="AF56" s="16"/>
      <c r="AG56" s="6"/>
      <c r="AH56" s="6" t="s">
        <v>3</v>
      </c>
      <c r="AI56" s="9"/>
      <c r="AJ56" s="8"/>
    </row>
    <row r="57" spans="1:36" ht="30" customHeight="1" thickBot="1">
      <c r="A57" s="6"/>
      <c r="B57" s="172" t="s">
        <v>2</v>
      </c>
      <c r="C57" s="173"/>
      <c r="D57" s="173"/>
      <c r="E57" s="173"/>
      <c r="F57" s="173"/>
      <c r="G57" s="173"/>
      <c r="H57" s="173"/>
      <c r="I57" s="173"/>
      <c r="J57" s="173"/>
      <c r="K57" s="173"/>
      <c r="L57" s="174"/>
      <c r="M57" s="11">
        <f>M33+N47+M56</f>
        <v>0</v>
      </c>
      <c r="N57" s="11">
        <f>N33+N47+N56</f>
        <v>0</v>
      </c>
      <c r="O57" s="11">
        <f>O33+O47+O56</f>
        <v>0</v>
      </c>
      <c r="P57" s="15"/>
      <c r="Q57" s="14"/>
      <c r="R57" s="13"/>
      <c r="S57" s="11">
        <f>S33+S47+S56</f>
        <v>0</v>
      </c>
      <c r="T57" s="11">
        <f>T33+T47+T56</f>
        <v>0</v>
      </c>
      <c r="U57" s="11">
        <f>U33+U47+U56</f>
        <v>0</v>
      </c>
      <c r="V57" s="12"/>
      <c r="W57" s="12"/>
      <c r="X57" s="12"/>
      <c r="Y57" s="12"/>
      <c r="Z57" s="12"/>
      <c r="AA57" s="12"/>
      <c r="AB57" s="11"/>
      <c r="AC57" s="11"/>
      <c r="AD57" s="11"/>
      <c r="AE57" s="11"/>
      <c r="AF57" s="10"/>
      <c r="AG57" s="6"/>
      <c r="AH57" s="6" t="s">
        <v>1</v>
      </c>
      <c r="AI57" s="9"/>
      <c r="AJ57" s="8"/>
    </row>
    <row r="58" spans="1:36" ht="14.4">
      <c r="A58" s="4"/>
      <c r="B58" s="3"/>
      <c r="C58" s="3"/>
      <c r="D58" s="3"/>
      <c r="E58" s="3"/>
      <c r="F58" s="3"/>
      <c r="G58" s="3"/>
      <c r="H58" s="6"/>
      <c r="I58" s="6"/>
      <c r="J58" s="6"/>
      <c r="K58" s="6"/>
      <c r="L58" s="6"/>
      <c r="M58" s="6"/>
      <c r="N58" s="6"/>
      <c r="O58" s="6"/>
      <c r="P58" s="6"/>
      <c r="Q58" s="6"/>
      <c r="R58" s="6"/>
      <c r="S58" s="6"/>
      <c r="T58" s="6"/>
      <c r="U58" s="6"/>
      <c r="V58" s="6"/>
      <c r="W58" s="6"/>
      <c r="X58" s="6"/>
      <c r="Y58" s="6"/>
      <c r="Z58" s="6"/>
      <c r="AA58" s="6"/>
      <c r="AB58" s="6"/>
      <c r="AC58" s="6"/>
      <c r="AD58" s="6"/>
      <c r="AE58" s="6"/>
      <c r="AF58" s="6"/>
      <c r="AG58" s="6"/>
      <c r="AH58" s="6"/>
    </row>
    <row r="59" spans="1:36" ht="14.4">
      <c r="H59" s="7"/>
      <c r="I59" s="7"/>
      <c r="J59" s="7"/>
      <c r="K59" s="7"/>
      <c r="L59" s="7"/>
      <c r="M59" s="7"/>
      <c r="N59" s="7"/>
      <c r="O59" s="7"/>
      <c r="P59" s="7"/>
      <c r="Q59" s="7"/>
      <c r="R59" s="7"/>
      <c r="S59" s="7"/>
      <c r="T59" s="7"/>
      <c r="U59" s="7"/>
      <c r="V59" s="7"/>
      <c r="W59" s="7"/>
      <c r="X59" s="7"/>
      <c r="Y59" s="7"/>
      <c r="Z59" s="7"/>
      <c r="AA59" s="7"/>
      <c r="AB59" s="7"/>
      <c r="AC59" s="7"/>
      <c r="AD59" s="7"/>
      <c r="AE59" s="7"/>
      <c r="AF59" s="7"/>
      <c r="AG59" s="6"/>
      <c r="AH59" s="6"/>
    </row>
    <row r="60" spans="1:36" ht="14.4">
      <c r="H60" s="7"/>
      <c r="I60" s="7"/>
      <c r="J60" s="7"/>
      <c r="K60" s="7"/>
      <c r="L60" s="7"/>
      <c r="M60" s="7"/>
      <c r="N60" s="7"/>
      <c r="O60" s="7"/>
      <c r="P60" s="7"/>
      <c r="Q60" s="7"/>
      <c r="R60" s="7"/>
      <c r="S60" s="7"/>
      <c r="T60" s="7"/>
      <c r="U60" s="7"/>
      <c r="V60" s="7"/>
      <c r="W60" s="7"/>
      <c r="X60" s="7"/>
      <c r="Y60" s="7"/>
      <c r="Z60" s="7"/>
      <c r="AA60" s="7"/>
      <c r="AB60" s="7"/>
      <c r="AC60" s="7"/>
      <c r="AD60" s="7"/>
      <c r="AE60" s="7"/>
      <c r="AF60" s="7"/>
      <c r="AG60" s="6"/>
      <c r="AH60" s="6"/>
    </row>
    <row r="61" spans="1:36" ht="14.4">
      <c r="H61" s="5"/>
      <c r="I61" s="5"/>
      <c r="J61" s="5"/>
      <c r="K61" s="5"/>
      <c r="L61" s="5"/>
      <c r="M61" s="5"/>
      <c r="N61" s="5"/>
      <c r="O61" s="5"/>
      <c r="P61" s="5"/>
      <c r="Q61" s="5"/>
      <c r="R61" s="5"/>
      <c r="S61" s="5"/>
      <c r="T61" s="5"/>
      <c r="U61" s="5"/>
      <c r="V61" s="5"/>
      <c r="W61" s="5"/>
      <c r="X61" s="5"/>
      <c r="Y61" s="5"/>
      <c r="Z61" s="5"/>
      <c r="AA61" s="5"/>
      <c r="AB61" s="5"/>
      <c r="AC61" s="5"/>
      <c r="AD61" s="5"/>
      <c r="AE61" s="5"/>
      <c r="AF61" s="5"/>
      <c r="AG61" s="4"/>
      <c r="AH61" s="4"/>
    </row>
    <row r="62" spans="1:36">
      <c r="H62" s="3"/>
      <c r="I62" s="3"/>
      <c r="J62" s="3"/>
      <c r="K62" s="3"/>
      <c r="L62" s="3"/>
      <c r="M62" s="3"/>
      <c r="N62" s="3"/>
      <c r="O62" s="3"/>
      <c r="P62" s="3"/>
      <c r="Q62" s="3"/>
      <c r="R62" s="3"/>
      <c r="S62" s="3"/>
      <c r="T62" s="3"/>
      <c r="U62" s="3"/>
      <c r="V62" s="3"/>
      <c r="W62" s="3"/>
      <c r="X62" s="3"/>
      <c r="Y62" s="3"/>
      <c r="Z62" s="3"/>
      <c r="AA62" s="3"/>
      <c r="AB62" s="3"/>
      <c r="AC62" s="3"/>
      <c r="AD62" s="3"/>
      <c r="AE62" s="3"/>
      <c r="AF62" s="3"/>
    </row>
    <row r="63" spans="1:36">
      <c r="H63" s="3"/>
      <c r="I63" s="3"/>
      <c r="J63" s="3"/>
      <c r="K63" s="3"/>
      <c r="L63" s="3"/>
      <c r="M63" s="3"/>
      <c r="N63" s="3"/>
      <c r="O63" s="3"/>
      <c r="P63" s="3"/>
      <c r="Q63" s="3"/>
      <c r="R63" s="3"/>
      <c r="S63" s="3"/>
      <c r="T63" s="3"/>
      <c r="U63" s="3"/>
      <c r="V63" s="3"/>
      <c r="W63" s="3"/>
      <c r="X63" s="3"/>
      <c r="Y63" s="3"/>
      <c r="Z63" s="3"/>
      <c r="AA63" s="3"/>
      <c r="AB63" s="3"/>
      <c r="AC63" s="3"/>
      <c r="AD63" s="3"/>
      <c r="AE63" s="3"/>
      <c r="AF63" s="3"/>
    </row>
  </sheetData>
  <mergeCells count="46">
    <mergeCell ref="B8:F9"/>
    <mergeCell ref="G8:G9"/>
    <mergeCell ref="H8:U8"/>
    <mergeCell ref="AF8:AF9"/>
    <mergeCell ref="J9:K9"/>
    <mergeCell ref="C11:F11"/>
    <mergeCell ref="D12:G12"/>
    <mergeCell ref="D13:D17"/>
    <mergeCell ref="E13:F17"/>
    <mergeCell ref="G13:G14"/>
    <mergeCell ref="G15:G16"/>
    <mergeCell ref="G17:H17"/>
    <mergeCell ref="D35:D36"/>
    <mergeCell ref="E35:F36"/>
    <mergeCell ref="D18:D29"/>
    <mergeCell ref="E18:F29"/>
    <mergeCell ref="G18:G29"/>
    <mergeCell ref="D30:D32"/>
    <mergeCell ref="E30:F32"/>
    <mergeCell ref="G30:G32"/>
    <mergeCell ref="C33:L33"/>
    <mergeCell ref="D34:F34"/>
    <mergeCell ref="H18:H21"/>
    <mergeCell ref="H22:H25"/>
    <mergeCell ref="H26:H29"/>
    <mergeCell ref="E37:F38"/>
    <mergeCell ref="D39:D42"/>
    <mergeCell ref="E39:F42"/>
    <mergeCell ref="D43:D46"/>
    <mergeCell ref="E43:F46"/>
    <mergeCell ref="G55:H55"/>
    <mergeCell ref="C56:I56"/>
    <mergeCell ref="B57:L57"/>
    <mergeCell ref="Y7:AE7"/>
    <mergeCell ref="V8:W8"/>
    <mergeCell ref="Y8:AE8"/>
    <mergeCell ref="C47:L47"/>
    <mergeCell ref="D49:E55"/>
    <mergeCell ref="G49:H49"/>
    <mergeCell ref="X8:X9"/>
    <mergeCell ref="G50:H50"/>
    <mergeCell ref="G51:H51"/>
    <mergeCell ref="G52:H52"/>
    <mergeCell ref="G53:H53"/>
    <mergeCell ref="G54:H54"/>
    <mergeCell ref="D37:D38"/>
  </mergeCells>
  <phoneticPr fontId="3"/>
  <pageMargins left="0.7" right="0.7" top="0.75" bottom="0.75" header="0.3" footer="0.3"/>
  <pageSetup paperSize="9" scale="30" orientation="landscape" r:id="rId1"/>
  <rowBreaks count="1" manualBreakCount="1">
    <brk id="12" max="22" man="1"/>
  </rowBreaks>
  <colBreaks count="1" manualBreakCount="1">
    <brk id="2" max="54"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714B5-83B9-40E1-8A1B-F7D37D8EED60}">
  <sheetPr>
    <pageSetUpPr fitToPage="1"/>
  </sheetPr>
  <dimension ref="A1:X57"/>
  <sheetViews>
    <sheetView tabSelected="1" view="pageBreakPreview" zoomScale="70" zoomScaleNormal="100" zoomScaleSheetLayoutView="70" workbookViewId="0">
      <pane ySplit="9" topLeftCell="A38" activePane="bottomLeft" state="frozen"/>
      <selection activeCell="M50" sqref="M50"/>
      <selection pane="bottomLeft" activeCell="M50" sqref="M50"/>
    </sheetView>
  </sheetViews>
  <sheetFormatPr defaultRowHeight="13.2"/>
  <cols>
    <col min="1" max="1" width="1.6640625" style="2" customWidth="1"/>
    <col min="2" max="2" width="5.44140625" style="2" customWidth="1"/>
    <col min="3" max="3" width="7.77734375" style="2" customWidth="1"/>
    <col min="4" max="4" width="4.33203125" style="2" bestFit="1" customWidth="1"/>
    <col min="5" max="6" width="20.77734375" style="2" customWidth="1"/>
    <col min="7" max="7" width="9.109375" style="2" bestFit="1" customWidth="1"/>
    <col min="8" max="8" width="21.109375" style="2" customWidth="1"/>
    <col min="9" max="9" width="22.33203125" style="2" customWidth="1"/>
    <col min="10" max="10" width="6.33203125" style="2" bestFit="1" customWidth="1"/>
    <col min="11" max="11" width="12.77734375" style="2" bestFit="1" customWidth="1"/>
    <col min="12" max="12" width="8.88671875" style="2" bestFit="1" customWidth="1"/>
    <col min="13" max="13" width="19.33203125" style="2" bestFit="1" customWidth="1"/>
    <col min="14" max="14" width="19.33203125" style="2" customWidth="1"/>
    <col min="15" max="18" width="19.44140625" style="2" customWidth="1"/>
    <col min="19" max="19" width="45.109375" style="2" bestFit="1" customWidth="1"/>
    <col min="20" max="20" width="1.6640625" style="2" customWidth="1"/>
    <col min="21" max="21" width="7.44140625" style="2" customWidth="1"/>
    <col min="22" max="22" width="16.77734375" style="1" bestFit="1" customWidth="1"/>
    <col min="23" max="23" width="11.5546875" style="1" bestFit="1" customWidth="1"/>
    <col min="24" max="24" width="15.21875" style="1" customWidth="1"/>
    <col min="25" max="261" width="8.88671875" style="1"/>
    <col min="262" max="262" width="1.6640625" style="1" customWidth="1"/>
    <col min="263" max="263" width="11.77734375" style="1" customWidth="1"/>
    <col min="264" max="264" width="20.77734375" style="1" customWidth="1"/>
    <col min="265" max="265" width="16.6640625" style="1" bestFit="1" customWidth="1"/>
    <col min="266" max="266" width="21.88671875" style="1" bestFit="1" customWidth="1"/>
    <col min="267" max="267" width="6.33203125" style="1" bestFit="1" customWidth="1"/>
    <col min="268" max="269" width="8.88671875" style="1" bestFit="1" customWidth="1"/>
    <col min="270" max="271" width="19.33203125" style="1" bestFit="1" customWidth="1"/>
    <col min="272" max="272" width="8.88671875" style="1" bestFit="1" customWidth="1"/>
    <col min="273" max="273" width="8.21875" style="1" customWidth="1"/>
    <col min="274" max="274" width="11.33203125" style="1" bestFit="1" customWidth="1"/>
    <col min="275" max="275" width="14" style="1" bestFit="1" customWidth="1"/>
    <col min="276" max="276" width="39.6640625" style="1" bestFit="1" customWidth="1"/>
    <col min="277" max="277" width="1.6640625" style="1" customWidth="1"/>
    <col min="278" max="278" width="16.77734375" style="1" bestFit="1" customWidth="1"/>
    <col min="279" max="279" width="10.44140625" style="1" bestFit="1" customWidth="1"/>
    <col min="280" max="280" width="11.33203125" style="1" customWidth="1"/>
    <col min="281" max="517" width="8.88671875" style="1"/>
    <col min="518" max="518" width="1.6640625" style="1" customWidth="1"/>
    <col min="519" max="519" width="11.77734375" style="1" customWidth="1"/>
    <col min="520" max="520" width="20.77734375" style="1" customWidth="1"/>
    <col min="521" max="521" width="16.6640625" style="1" bestFit="1" customWidth="1"/>
    <col min="522" max="522" width="21.88671875" style="1" bestFit="1" customWidth="1"/>
    <col min="523" max="523" width="6.33203125" style="1" bestFit="1" customWidth="1"/>
    <col min="524" max="525" width="8.88671875" style="1" bestFit="1" customWidth="1"/>
    <col min="526" max="527" width="19.33203125" style="1" bestFit="1" customWidth="1"/>
    <col min="528" max="528" width="8.88671875" style="1" bestFit="1" customWidth="1"/>
    <col min="529" max="529" width="8.21875" style="1" customWidth="1"/>
    <col min="530" max="530" width="11.33203125" style="1" bestFit="1" customWidth="1"/>
    <col min="531" max="531" width="14" style="1" bestFit="1" customWidth="1"/>
    <col min="532" max="532" width="39.6640625" style="1" bestFit="1" customWidth="1"/>
    <col min="533" max="533" width="1.6640625" style="1" customWidth="1"/>
    <col min="534" max="534" width="16.77734375" style="1" bestFit="1" customWidth="1"/>
    <col min="535" max="535" width="10.44140625" style="1" bestFit="1" customWidth="1"/>
    <col min="536" max="536" width="11.33203125" style="1" customWidth="1"/>
    <col min="537" max="773" width="8.88671875" style="1"/>
    <col min="774" max="774" width="1.6640625" style="1" customWidth="1"/>
    <col min="775" max="775" width="11.77734375" style="1" customWidth="1"/>
    <col min="776" max="776" width="20.77734375" style="1" customWidth="1"/>
    <col min="777" max="777" width="16.6640625" style="1" bestFit="1" customWidth="1"/>
    <col min="778" max="778" width="21.88671875" style="1" bestFit="1" customWidth="1"/>
    <col min="779" max="779" width="6.33203125" style="1" bestFit="1" customWidth="1"/>
    <col min="780" max="781" width="8.88671875" style="1" bestFit="1" customWidth="1"/>
    <col min="782" max="783" width="19.33203125" style="1" bestFit="1" customWidth="1"/>
    <col min="784" max="784" width="8.88671875" style="1" bestFit="1" customWidth="1"/>
    <col min="785" max="785" width="8.21875" style="1" customWidth="1"/>
    <col min="786" max="786" width="11.33203125" style="1" bestFit="1" customWidth="1"/>
    <col min="787" max="787" width="14" style="1" bestFit="1" customWidth="1"/>
    <col min="788" max="788" width="39.6640625" style="1" bestFit="1" customWidth="1"/>
    <col min="789" max="789" width="1.6640625" style="1" customWidth="1"/>
    <col min="790" max="790" width="16.77734375" style="1" bestFit="1" customWidth="1"/>
    <col min="791" max="791" width="10.44140625" style="1" bestFit="1" customWidth="1"/>
    <col min="792" max="792" width="11.33203125" style="1" customWidth="1"/>
    <col min="793" max="1029" width="8.88671875" style="1"/>
    <col min="1030" max="1030" width="1.6640625" style="1" customWidth="1"/>
    <col min="1031" max="1031" width="11.77734375" style="1" customWidth="1"/>
    <col min="1032" max="1032" width="20.77734375" style="1" customWidth="1"/>
    <col min="1033" max="1033" width="16.6640625" style="1" bestFit="1" customWidth="1"/>
    <col min="1034" max="1034" width="21.88671875" style="1" bestFit="1" customWidth="1"/>
    <col min="1035" max="1035" width="6.33203125" style="1" bestFit="1" customWidth="1"/>
    <col min="1036" max="1037" width="8.88671875" style="1" bestFit="1" customWidth="1"/>
    <col min="1038" max="1039" width="19.33203125" style="1" bestFit="1" customWidth="1"/>
    <col min="1040" max="1040" width="8.88671875" style="1" bestFit="1" customWidth="1"/>
    <col min="1041" max="1041" width="8.21875" style="1" customWidth="1"/>
    <col min="1042" max="1042" width="11.33203125" style="1" bestFit="1" customWidth="1"/>
    <col min="1043" max="1043" width="14" style="1" bestFit="1" customWidth="1"/>
    <col min="1044" max="1044" width="39.6640625" style="1" bestFit="1" customWidth="1"/>
    <col min="1045" max="1045" width="1.6640625" style="1" customWidth="1"/>
    <col min="1046" max="1046" width="16.77734375" style="1" bestFit="1" customWidth="1"/>
    <col min="1047" max="1047" width="10.44140625" style="1" bestFit="1" customWidth="1"/>
    <col min="1048" max="1048" width="11.33203125" style="1" customWidth="1"/>
    <col min="1049" max="1285" width="8.88671875" style="1"/>
    <col min="1286" max="1286" width="1.6640625" style="1" customWidth="1"/>
    <col min="1287" max="1287" width="11.77734375" style="1" customWidth="1"/>
    <col min="1288" max="1288" width="20.77734375" style="1" customWidth="1"/>
    <col min="1289" max="1289" width="16.6640625" style="1" bestFit="1" customWidth="1"/>
    <col min="1290" max="1290" width="21.88671875" style="1" bestFit="1" customWidth="1"/>
    <col min="1291" max="1291" width="6.33203125" style="1" bestFit="1" customWidth="1"/>
    <col min="1292" max="1293" width="8.88671875" style="1" bestFit="1" customWidth="1"/>
    <col min="1294" max="1295" width="19.33203125" style="1" bestFit="1" customWidth="1"/>
    <col min="1296" max="1296" width="8.88671875" style="1" bestFit="1" customWidth="1"/>
    <col min="1297" max="1297" width="8.21875" style="1" customWidth="1"/>
    <col min="1298" max="1298" width="11.33203125" style="1" bestFit="1" customWidth="1"/>
    <col min="1299" max="1299" width="14" style="1" bestFit="1" customWidth="1"/>
    <col min="1300" max="1300" width="39.6640625" style="1" bestFit="1" customWidth="1"/>
    <col min="1301" max="1301" width="1.6640625" style="1" customWidth="1"/>
    <col min="1302" max="1302" width="16.77734375" style="1" bestFit="1" customWidth="1"/>
    <col min="1303" max="1303" width="10.44140625" style="1" bestFit="1" customWidth="1"/>
    <col min="1304" max="1304" width="11.33203125" style="1" customWidth="1"/>
    <col min="1305" max="1541" width="8.88671875" style="1"/>
    <col min="1542" max="1542" width="1.6640625" style="1" customWidth="1"/>
    <col min="1543" max="1543" width="11.77734375" style="1" customWidth="1"/>
    <col min="1544" max="1544" width="20.77734375" style="1" customWidth="1"/>
    <col min="1545" max="1545" width="16.6640625" style="1" bestFit="1" customWidth="1"/>
    <col min="1546" max="1546" width="21.88671875" style="1" bestFit="1" customWidth="1"/>
    <col min="1547" max="1547" width="6.33203125" style="1" bestFit="1" customWidth="1"/>
    <col min="1548" max="1549" width="8.88671875" style="1" bestFit="1" customWidth="1"/>
    <col min="1550" max="1551" width="19.33203125" style="1" bestFit="1" customWidth="1"/>
    <col min="1552" max="1552" width="8.88671875" style="1" bestFit="1" customWidth="1"/>
    <col min="1553" max="1553" width="8.21875" style="1" customWidth="1"/>
    <col min="1554" max="1554" width="11.33203125" style="1" bestFit="1" customWidth="1"/>
    <col min="1555" max="1555" width="14" style="1" bestFit="1" customWidth="1"/>
    <col min="1556" max="1556" width="39.6640625" style="1" bestFit="1" customWidth="1"/>
    <col min="1557" max="1557" width="1.6640625" style="1" customWidth="1"/>
    <col min="1558" max="1558" width="16.77734375" style="1" bestFit="1" customWidth="1"/>
    <col min="1559" max="1559" width="10.44140625" style="1" bestFit="1" customWidth="1"/>
    <col min="1560" max="1560" width="11.33203125" style="1" customWidth="1"/>
    <col min="1561" max="1797" width="8.88671875" style="1"/>
    <col min="1798" max="1798" width="1.6640625" style="1" customWidth="1"/>
    <col min="1799" max="1799" width="11.77734375" style="1" customWidth="1"/>
    <col min="1800" max="1800" width="20.77734375" style="1" customWidth="1"/>
    <col min="1801" max="1801" width="16.6640625" style="1" bestFit="1" customWidth="1"/>
    <col min="1802" max="1802" width="21.88671875" style="1" bestFit="1" customWidth="1"/>
    <col min="1803" max="1803" width="6.33203125" style="1" bestFit="1" customWidth="1"/>
    <col min="1804" max="1805" width="8.88671875" style="1" bestFit="1" customWidth="1"/>
    <col min="1806" max="1807" width="19.33203125" style="1" bestFit="1" customWidth="1"/>
    <col min="1808" max="1808" width="8.88671875" style="1" bestFit="1" customWidth="1"/>
    <col min="1809" max="1809" width="8.21875" style="1" customWidth="1"/>
    <col min="1810" max="1810" width="11.33203125" style="1" bestFit="1" customWidth="1"/>
    <col min="1811" max="1811" width="14" style="1" bestFit="1" customWidth="1"/>
    <col min="1812" max="1812" width="39.6640625" style="1" bestFit="1" customWidth="1"/>
    <col min="1813" max="1813" width="1.6640625" style="1" customWidth="1"/>
    <col min="1814" max="1814" width="16.77734375" style="1" bestFit="1" customWidth="1"/>
    <col min="1815" max="1815" width="10.44140625" style="1" bestFit="1" customWidth="1"/>
    <col min="1816" max="1816" width="11.33203125" style="1" customWidth="1"/>
    <col min="1817" max="2053" width="8.88671875" style="1"/>
    <col min="2054" max="2054" width="1.6640625" style="1" customWidth="1"/>
    <col min="2055" max="2055" width="11.77734375" style="1" customWidth="1"/>
    <col min="2056" max="2056" width="20.77734375" style="1" customWidth="1"/>
    <col min="2057" max="2057" width="16.6640625" style="1" bestFit="1" customWidth="1"/>
    <col min="2058" max="2058" width="21.88671875" style="1" bestFit="1" customWidth="1"/>
    <col min="2059" max="2059" width="6.33203125" style="1" bestFit="1" customWidth="1"/>
    <col min="2060" max="2061" width="8.88671875" style="1" bestFit="1" customWidth="1"/>
    <col min="2062" max="2063" width="19.33203125" style="1" bestFit="1" customWidth="1"/>
    <col min="2064" max="2064" width="8.88671875" style="1" bestFit="1" customWidth="1"/>
    <col min="2065" max="2065" width="8.21875" style="1" customWidth="1"/>
    <col min="2066" max="2066" width="11.33203125" style="1" bestFit="1" customWidth="1"/>
    <col min="2067" max="2067" width="14" style="1" bestFit="1" customWidth="1"/>
    <col min="2068" max="2068" width="39.6640625" style="1" bestFit="1" customWidth="1"/>
    <col min="2069" max="2069" width="1.6640625" style="1" customWidth="1"/>
    <col min="2070" max="2070" width="16.77734375" style="1" bestFit="1" customWidth="1"/>
    <col min="2071" max="2071" width="10.44140625" style="1" bestFit="1" customWidth="1"/>
    <col min="2072" max="2072" width="11.33203125" style="1" customWidth="1"/>
    <col min="2073" max="2309" width="8.88671875" style="1"/>
    <col min="2310" max="2310" width="1.6640625" style="1" customWidth="1"/>
    <col min="2311" max="2311" width="11.77734375" style="1" customWidth="1"/>
    <col min="2312" max="2312" width="20.77734375" style="1" customWidth="1"/>
    <col min="2313" max="2313" width="16.6640625" style="1" bestFit="1" customWidth="1"/>
    <col min="2314" max="2314" width="21.88671875" style="1" bestFit="1" customWidth="1"/>
    <col min="2315" max="2315" width="6.33203125" style="1" bestFit="1" customWidth="1"/>
    <col min="2316" max="2317" width="8.88671875" style="1" bestFit="1" customWidth="1"/>
    <col min="2318" max="2319" width="19.33203125" style="1" bestFit="1" customWidth="1"/>
    <col min="2320" max="2320" width="8.88671875" style="1" bestFit="1" customWidth="1"/>
    <col min="2321" max="2321" width="8.21875" style="1" customWidth="1"/>
    <col min="2322" max="2322" width="11.33203125" style="1" bestFit="1" customWidth="1"/>
    <col min="2323" max="2323" width="14" style="1" bestFit="1" customWidth="1"/>
    <col min="2324" max="2324" width="39.6640625" style="1" bestFit="1" customWidth="1"/>
    <col min="2325" max="2325" width="1.6640625" style="1" customWidth="1"/>
    <col min="2326" max="2326" width="16.77734375" style="1" bestFit="1" customWidth="1"/>
    <col min="2327" max="2327" width="10.44140625" style="1" bestFit="1" customWidth="1"/>
    <col min="2328" max="2328" width="11.33203125" style="1" customWidth="1"/>
    <col min="2329" max="2565" width="8.88671875" style="1"/>
    <col min="2566" max="2566" width="1.6640625" style="1" customWidth="1"/>
    <col min="2567" max="2567" width="11.77734375" style="1" customWidth="1"/>
    <col min="2568" max="2568" width="20.77734375" style="1" customWidth="1"/>
    <col min="2569" max="2569" width="16.6640625" style="1" bestFit="1" customWidth="1"/>
    <col min="2570" max="2570" width="21.88671875" style="1" bestFit="1" customWidth="1"/>
    <col min="2571" max="2571" width="6.33203125" style="1" bestFit="1" customWidth="1"/>
    <col min="2572" max="2573" width="8.88671875" style="1" bestFit="1" customWidth="1"/>
    <col min="2574" max="2575" width="19.33203125" style="1" bestFit="1" customWidth="1"/>
    <col min="2576" max="2576" width="8.88671875" style="1" bestFit="1" customWidth="1"/>
    <col min="2577" max="2577" width="8.21875" style="1" customWidth="1"/>
    <col min="2578" max="2578" width="11.33203125" style="1" bestFit="1" customWidth="1"/>
    <col min="2579" max="2579" width="14" style="1" bestFit="1" customWidth="1"/>
    <col min="2580" max="2580" width="39.6640625" style="1" bestFit="1" customWidth="1"/>
    <col min="2581" max="2581" width="1.6640625" style="1" customWidth="1"/>
    <col min="2582" max="2582" width="16.77734375" style="1" bestFit="1" customWidth="1"/>
    <col min="2583" max="2583" width="10.44140625" style="1" bestFit="1" customWidth="1"/>
    <col min="2584" max="2584" width="11.33203125" style="1" customWidth="1"/>
    <col min="2585" max="2821" width="8.88671875" style="1"/>
    <col min="2822" max="2822" width="1.6640625" style="1" customWidth="1"/>
    <col min="2823" max="2823" width="11.77734375" style="1" customWidth="1"/>
    <col min="2824" max="2824" width="20.77734375" style="1" customWidth="1"/>
    <col min="2825" max="2825" width="16.6640625" style="1" bestFit="1" customWidth="1"/>
    <col min="2826" max="2826" width="21.88671875" style="1" bestFit="1" customWidth="1"/>
    <col min="2827" max="2827" width="6.33203125" style="1" bestFit="1" customWidth="1"/>
    <col min="2828" max="2829" width="8.88671875" style="1" bestFit="1" customWidth="1"/>
    <col min="2830" max="2831" width="19.33203125" style="1" bestFit="1" customWidth="1"/>
    <col min="2832" max="2832" width="8.88671875" style="1" bestFit="1" customWidth="1"/>
    <col min="2833" max="2833" width="8.21875" style="1" customWidth="1"/>
    <col min="2834" max="2834" width="11.33203125" style="1" bestFit="1" customWidth="1"/>
    <col min="2835" max="2835" width="14" style="1" bestFit="1" customWidth="1"/>
    <col min="2836" max="2836" width="39.6640625" style="1" bestFit="1" customWidth="1"/>
    <col min="2837" max="2837" width="1.6640625" style="1" customWidth="1"/>
    <col min="2838" max="2838" width="16.77734375" style="1" bestFit="1" customWidth="1"/>
    <col min="2839" max="2839" width="10.44140625" style="1" bestFit="1" customWidth="1"/>
    <col min="2840" max="2840" width="11.33203125" style="1" customWidth="1"/>
    <col min="2841" max="3077" width="8.88671875" style="1"/>
    <col min="3078" max="3078" width="1.6640625" style="1" customWidth="1"/>
    <col min="3079" max="3079" width="11.77734375" style="1" customWidth="1"/>
    <col min="3080" max="3080" width="20.77734375" style="1" customWidth="1"/>
    <col min="3081" max="3081" width="16.6640625" style="1" bestFit="1" customWidth="1"/>
    <col min="3082" max="3082" width="21.88671875" style="1" bestFit="1" customWidth="1"/>
    <col min="3083" max="3083" width="6.33203125" style="1" bestFit="1" customWidth="1"/>
    <col min="3084" max="3085" width="8.88671875" style="1" bestFit="1" customWidth="1"/>
    <col min="3086" max="3087" width="19.33203125" style="1" bestFit="1" customWidth="1"/>
    <col min="3088" max="3088" width="8.88671875" style="1" bestFit="1" customWidth="1"/>
    <col min="3089" max="3089" width="8.21875" style="1" customWidth="1"/>
    <col min="3090" max="3090" width="11.33203125" style="1" bestFit="1" customWidth="1"/>
    <col min="3091" max="3091" width="14" style="1" bestFit="1" customWidth="1"/>
    <col min="3092" max="3092" width="39.6640625" style="1" bestFit="1" customWidth="1"/>
    <col min="3093" max="3093" width="1.6640625" style="1" customWidth="1"/>
    <col min="3094" max="3094" width="16.77734375" style="1" bestFit="1" customWidth="1"/>
    <col min="3095" max="3095" width="10.44140625" style="1" bestFit="1" customWidth="1"/>
    <col min="3096" max="3096" width="11.33203125" style="1" customWidth="1"/>
    <col min="3097" max="3333" width="8.88671875" style="1"/>
    <col min="3334" max="3334" width="1.6640625" style="1" customWidth="1"/>
    <col min="3335" max="3335" width="11.77734375" style="1" customWidth="1"/>
    <col min="3336" max="3336" width="20.77734375" style="1" customWidth="1"/>
    <col min="3337" max="3337" width="16.6640625" style="1" bestFit="1" customWidth="1"/>
    <col min="3338" max="3338" width="21.88671875" style="1" bestFit="1" customWidth="1"/>
    <col min="3339" max="3339" width="6.33203125" style="1" bestFit="1" customWidth="1"/>
    <col min="3340" max="3341" width="8.88671875" style="1" bestFit="1" customWidth="1"/>
    <col min="3342" max="3343" width="19.33203125" style="1" bestFit="1" customWidth="1"/>
    <col min="3344" max="3344" width="8.88671875" style="1" bestFit="1" customWidth="1"/>
    <col min="3345" max="3345" width="8.21875" style="1" customWidth="1"/>
    <col min="3346" max="3346" width="11.33203125" style="1" bestFit="1" customWidth="1"/>
    <col min="3347" max="3347" width="14" style="1" bestFit="1" customWidth="1"/>
    <col min="3348" max="3348" width="39.6640625" style="1" bestFit="1" customWidth="1"/>
    <col min="3349" max="3349" width="1.6640625" style="1" customWidth="1"/>
    <col min="3350" max="3350" width="16.77734375" style="1" bestFit="1" customWidth="1"/>
    <col min="3351" max="3351" width="10.44140625" style="1" bestFit="1" customWidth="1"/>
    <col min="3352" max="3352" width="11.33203125" style="1" customWidth="1"/>
    <col min="3353" max="3589" width="8.88671875" style="1"/>
    <col min="3590" max="3590" width="1.6640625" style="1" customWidth="1"/>
    <col min="3591" max="3591" width="11.77734375" style="1" customWidth="1"/>
    <col min="3592" max="3592" width="20.77734375" style="1" customWidth="1"/>
    <col min="3593" max="3593" width="16.6640625" style="1" bestFit="1" customWidth="1"/>
    <col min="3594" max="3594" width="21.88671875" style="1" bestFit="1" customWidth="1"/>
    <col min="3595" max="3595" width="6.33203125" style="1" bestFit="1" customWidth="1"/>
    <col min="3596" max="3597" width="8.88671875" style="1" bestFit="1" customWidth="1"/>
    <col min="3598" max="3599" width="19.33203125" style="1" bestFit="1" customWidth="1"/>
    <col min="3600" max="3600" width="8.88671875" style="1" bestFit="1" customWidth="1"/>
    <col min="3601" max="3601" width="8.21875" style="1" customWidth="1"/>
    <col min="3602" max="3602" width="11.33203125" style="1" bestFit="1" customWidth="1"/>
    <col min="3603" max="3603" width="14" style="1" bestFit="1" customWidth="1"/>
    <col min="3604" max="3604" width="39.6640625" style="1" bestFit="1" customWidth="1"/>
    <col min="3605" max="3605" width="1.6640625" style="1" customWidth="1"/>
    <col min="3606" max="3606" width="16.77734375" style="1" bestFit="1" customWidth="1"/>
    <col min="3607" max="3607" width="10.44140625" style="1" bestFit="1" customWidth="1"/>
    <col min="3608" max="3608" width="11.33203125" style="1" customWidth="1"/>
    <col min="3609" max="3845" width="8.88671875" style="1"/>
    <col min="3846" max="3846" width="1.6640625" style="1" customWidth="1"/>
    <col min="3847" max="3847" width="11.77734375" style="1" customWidth="1"/>
    <col min="3848" max="3848" width="20.77734375" style="1" customWidth="1"/>
    <col min="3849" max="3849" width="16.6640625" style="1" bestFit="1" customWidth="1"/>
    <col min="3850" max="3850" width="21.88671875" style="1" bestFit="1" customWidth="1"/>
    <col min="3851" max="3851" width="6.33203125" style="1" bestFit="1" customWidth="1"/>
    <col min="3852" max="3853" width="8.88671875" style="1" bestFit="1" customWidth="1"/>
    <col min="3854" max="3855" width="19.33203125" style="1" bestFit="1" customWidth="1"/>
    <col min="3856" max="3856" width="8.88671875" style="1" bestFit="1" customWidth="1"/>
    <col min="3857" max="3857" width="8.21875" style="1" customWidth="1"/>
    <col min="3858" max="3858" width="11.33203125" style="1" bestFit="1" customWidth="1"/>
    <col min="3859" max="3859" width="14" style="1" bestFit="1" customWidth="1"/>
    <col min="3860" max="3860" width="39.6640625" style="1" bestFit="1" customWidth="1"/>
    <col min="3861" max="3861" width="1.6640625" style="1" customWidth="1"/>
    <col min="3862" max="3862" width="16.77734375" style="1" bestFit="1" customWidth="1"/>
    <col min="3863" max="3863" width="10.44140625" style="1" bestFit="1" customWidth="1"/>
    <col min="3864" max="3864" width="11.33203125" style="1" customWidth="1"/>
    <col min="3865" max="4101" width="8.88671875" style="1"/>
    <col min="4102" max="4102" width="1.6640625" style="1" customWidth="1"/>
    <col min="4103" max="4103" width="11.77734375" style="1" customWidth="1"/>
    <col min="4104" max="4104" width="20.77734375" style="1" customWidth="1"/>
    <col min="4105" max="4105" width="16.6640625" style="1" bestFit="1" customWidth="1"/>
    <col min="4106" max="4106" width="21.88671875" style="1" bestFit="1" customWidth="1"/>
    <col min="4107" max="4107" width="6.33203125" style="1" bestFit="1" customWidth="1"/>
    <col min="4108" max="4109" width="8.88671875" style="1" bestFit="1" customWidth="1"/>
    <col min="4110" max="4111" width="19.33203125" style="1" bestFit="1" customWidth="1"/>
    <col min="4112" max="4112" width="8.88671875" style="1" bestFit="1" customWidth="1"/>
    <col min="4113" max="4113" width="8.21875" style="1" customWidth="1"/>
    <col min="4114" max="4114" width="11.33203125" style="1" bestFit="1" customWidth="1"/>
    <col min="4115" max="4115" width="14" style="1" bestFit="1" customWidth="1"/>
    <col min="4116" max="4116" width="39.6640625" style="1" bestFit="1" customWidth="1"/>
    <col min="4117" max="4117" width="1.6640625" style="1" customWidth="1"/>
    <col min="4118" max="4118" width="16.77734375" style="1" bestFit="1" customWidth="1"/>
    <col min="4119" max="4119" width="10.44140625" style="1" bestFit="1" customWidth="1"/>
    <col min="4120" max="4120" width="11.33203125" style="1" customWidth="1"/>
    <col min="4121" max="4357" width="8.88671875" style="1"/>
    <col min="4358" max="4358" width="1.6640625" style="1" customWidth="1"/>
    <col min="4359" max="4359" width="11.77734375" style="1" customWidth="1"/>
    <col min="4360" max="4360" width="20.77734375" style="1" customWidth="1"/>
    <col min="4361" max="4361" width="16.6640625" style="1" bestFit="1" customWidth="1"/>
    <col min="4362" max="4362" width="21.88671875" style="1" bestFit="1" customWidth="1"/>
    <col min="4363" max="4363" width="6.33203125" style="1" bestFit="1" customWidth="1"/>
    <col min="4364" max="4365" width="8.88671875" style="1" bestFit="1" customWidth="1"/>
    <col min="4366" max="4367" width="19.33203125" style="1" bestFit="1" customWidth="1"/>
    <col min="4368" max="4368" width="8.88671875" style="1" bestFit="1" customWidth="1"/>
    <col min="4369" max="4369" width="8.21875" style="1" customWidth="1"/>
    <col min="4370" max="4370" width="11.33203125" style="1" bestFit="1" customWidth="1"/>
    <col min="4371" max="4371" width="14" style="1" bestFit="1" customWidth="1"/>
    <col min="4372" max="4372" width="39.6640625" style="1" bestFit="1" customWidth="1"/>
    <col min="4373" max="4373" width="1.6640625" style="1" customWidth="1"/>
    <col min="4374" max="4374" width="16.77734375" style="1" bestFit="1" customWidth="1"/>
    <col min="4375" max="4375" width="10.44140625" style="1" bestFit="1" customWidth="1"/>
    <col min="4376" max="4376" width="11.33203125" style="1" customWidth="1"/>
    <col min="4377" max="4613" width="8.88671875" style="1"/>
    <col min="4614" max="4614" width="1.6640625" style="1" customWidth="1"/>
    <col min="4615" max="4615" width="11.77734375" style="1" customWidth="1"/>
    <col min="4616" max="4616" width="20.77734375" style="1" customWidth="1"/>
    <col min="4617" max="4617" width="16.6640625" style="1" bestFit="1" customWidth="1"/>
    <col min="4618" max="4618" width="21.88671875" style="1" bestFit="1" customWidth="1"/>
    <col min="4619" max="4619" width="6.33203125" style="1" bestFit="1" customWidth="1"/>
    <col min="4620" max="4621" width="8.88671875" style="1" bestFit="1" customWidth="1"/>
    <col min="4622" max="4623" width="19.33203125" style="1" bestFit="1" customWidth="1"/>
    <col min="4624" max="4624" width="8.88671875" style="1" bestFit="1" customWidth="1"/>
    <col min="4625" max="4625" width="8.21875" style="1" customWidth="1"/>
    <col min="4626" max="4626" width="11.33203125" style="1" bestFit="1" customWidth="1"/>
    <col min="4627" max="4627" width="14" style="1" bestFit="1" customWidth="1"/>
    <col min="4628" max="4628" width="39.6640625" style="1" bestFit="1" customWidth="1"/>
    <col min="4629" max="4629" width="1.6640625" style="1" customWidth="1"/>
    <col min="4630" max="4630" width="16.77734375" style="1" bestFit="1" customWidth="1"/>
    <col min="4631" max="4631" width="10.44140625" style="1" bestFit="1" customWidth="1"/>
    <col min="4632" max="4632" width="11.33203125" style="1" customWidth="1"/>
    <col min="4633" max="4869" width="8.88671875" style="1"/>
    <col min="4870" max="4870" width="1.6640625" style="1" customWidth="1"/>
    <col min="4871" max="4871" width="11.77734375" style="1" customWidth="1"/>
    <col min="4872" max="4872" width="20.77734375" style="1" customWidth="1"/>
    <col min="4873" max="4873" width="16.6640625" style="1" bestFit="1" customWidth="1"/>
    <col min="4874" max="4874" width="21.88671875" style="1" bestFit="1" customWidth="1"/>
    <col min="4875" max="4875" width="6.33203125" style="1" bestFit="1" customWidth="1"/>
    <col min="4876" max="4877" width="8.88671875" style="1" bestFit="1" customWidth="1"/>
    <col min="4878" max="4879" width="19.33203125" style="1" bestFit="1" customWidth="1"/>
    <col min="4880" max="4880" width="8.88671875" style="1" bestFit="1" customWidth="1"/>
    <col min="4881" max="4881" width="8.21875" style="1" customWidth="1"/>
    <col min="4882" max="4882" width="11.33203125" style="1" bestFit="1" customWidth="1"/>
    <col min="4883" max="4883" width="14" style="1" bestFit="1" customWidth="1"/>
    <col min="4884" max="4884" width="39.6640625" style="1" bestFit="1" customWidth="1"/>
    <col min="4885" max="4885" width="1.6640625" style="1" customWidth="1"/>
    <col min="4886" max="4886" width="16.77734375" style="1" bestFit="1" customWidth="1"/>
    <col min="4887" max="4887" width="10.44140625" style="1" bestFit="1" customWidth="1"/>
    <col min="4888" max="4888" width="11.33203125" style="1" customWidth="1"/>
    <col min="4889" max="5125" width="8.88671875" style="1"/>
    <col min="5126" max="5126" width="1.6640625" style="1" customWidth="1"/>
    <col min="5127" max="5127" width="11.77734375" style="1" customWidth="1"/>
    <col min="5128" max="5128" width="20.77734375" style="1" customWidth="1"/>
    <col min="5129" max="5129" width="16.6640625" style="1" bestFit="1" customWidth="1"/>
    <col min="5130" max="5130" width="21.88671875" style="1" bestFit="1" customWidth="1"/>
    <col min="5131" max="5131" width="6.33203125" style="1" bestFit="1" customWidth="1"/>
    <col min="5132" max="5133" width="8.88671875" style="1" bestFit="1" customWidth="1"/>
    <col min="5134" max="5135" width="19.33203125" style="1" bestFit="1" customWidth="1"/>
    <col min="5136" max="5136" width="8.88671875" style="1" bestFit="1" customWidth="1"/>
    <col min="5137" max="5137" width="8.21875" style="1" customWidth="1"/>
    <col min="5138" max="5138" width="11.33203125" style="1" bestFit="1" customWidth="1"/>
    <col min="5139" max="5139" width="14" style="1" bestFit="1" customWidth="1"/>
    <col min="5140" max="5140" width="39.6640625" style="1" bestFit="1" customWidth="1"/>
    <col min="5141" max="5141" width="1.6640625" style="1" customWidth="1"/>
    <col min="5142" max="5142" width="16.77734375" style="1" bestFit="1" customWidth="1"/>
    <col min="5143" max="5143" width="10.44140625" style="1" bestFit="1" customWidth="1"/>
    <col min="5144" max="5144" width="11.33203125" style="1" customWidth="1"/>
    <col min="5145" max="5381" width="8.88671875" style="1"/>
    <col min="5382" max="5382" width="1.6640625" style="1" customWidth="1"/>
    <col min="5383" max="5383" width="11.77734375" style="1" customWidth="1"/>
    <col min="5384" max="5384" width="20.77734375" style="1" customWidth="1"/>
    <col min="5385" max="5385" width="16.6640625" style="1" bestFit="1" customWidth="1"/>
    <col min="5386" max="5386" width="21.88671875" style="1" bestFit="1" customWidth="1"/>
    <col min="5387" max="5387" width="6.33203125" style="1" bestFit="1" customWidth="1"/>
    <col min="5388" max="5389" width="8.88671875" style="1" bestFit="1" customWidth="1"/>
    <col min="5390" max="5391" width="19.33203125" style="1" bestFit="1" customWidth="1"/>
    <col min="5392" max="5392" width="8.88671875" style="1" bestFit="1" customWidth="1"/>
    <col min="5393" max="5393" width="8.21875" style="1" customWidth="1"/>
    <col min="5394" max="5394" width="11.33203125" style="1" bestFit="1" customWidth="1"/>
    <col min="5395" max="5395" width="14" style="1" bestFit="1" customWidth="1"/>
    <col min="5396" max="5396" width="39.6640625" style="1" bestFit="1" customWidth="1"/>
    <col min="5397" max="5397" width="1.6640625" style="1" customWidth="1"/>
    <col min="5398" max="5398" width="16.77734375" style="1" bestFit="1" customWidth="1"/>
    <col min="5399" max="5399" width="10.44140625" style="1" bestFit="1" customWidth="1"/>
    <col min="5400" max="5400" width="11.33203125" style="1" customWidth="1"/>
    <col min="5401" max="5637" width="8.88671875" style="1"/>
    <col min="5638" max="5638" width="1.6640625" style="1" customWidth="1"/>
    <col min="5639" max="5639" width="11.77734375" style="1" customWidth="1"/>
    <col min="5640" max="5640" width="20.77734375" style="1" customWidth="1"/>
    <col min="5641" max="5641" width="16.6640625" style="1" bestFit="1" customWidth="1"/>
    <col min="5642" max="5642" width="21.88671875" style="1" bestFit="1" customWidth="1"/>
    <col min="5643" max="5643" width="6.33203125" style="1" bestFit="1" customWidth="1"/>
    <col min="5644" max="5645" width="8.88671875" style="1" bestFit="1" customWidth="1"/>
    <col min="5646" max="5647" width="19.33203125" style="1" bestFit="1" customWidth="1"/>
    <col min="5648" max="5648" width="8.88671875" style="1" bestFit="1" customWidth="1"/>
    <col min="5649" max="5649" width="8.21875" style="1" customWidth="1"/>
    <col min="5650" max="5650" width="11.33203125" style="1" bestFit="1" customWidth="1"/>
    <col min="5651" max="5651" width="14" style="1" bestFit="1" customWidth="1"/>
    <col min="5652" max="5652" width="39.6640625" style="1" bestFit="1" customWidth="1"/>
    <col min="5653" max="5653" width="1.6640625" style="1" customWidth="1"/>
    <col min="5654" max="5654" width="16.77734375" style="1" bestFit="1" customWidth="1"/>
    <col min="5655" max="5655" width="10.44140625" style="1" bestFit="1" customWidth="1"/>
    <col min="5656" max="5656" width="11.33203125" style="1" customWidth="1"/>
    <col min="5657" max="5893" width="8.88671875" style="1"/>
    <col min="5894" max="5894" width="1.6640625" style="1" customWidth="1"/>
    <col min="5895" max="5895" width="11.77734375" style="1" customWidth="1"/>
    <col min="5896" max="5896" width="20.77734375" style="1" customWidth="1"/>
    <col min="5897" max="5897" width="16.6640625" style="1" bestFit="1" customWidth="1"/>
    <col min="5898" max="5898" width="21.88671875" style="1" bestFit="1" customWidth="1"/>
    <col min="5899" max="5899" width="6.33203125" style="1" bestFit="1" customWidth="1"/>
    <col min="5900" max="5901" width="8.88671875" style="1" bestFit="1" customWidth="1"/>
    <col min="5902" max="5903" width="19.33203125" style="1" bestFit="1" customWidth="1"/>
    <col min="5904" max="5904" width="8.88671875" style="1" bestFit="1" customWidth="1"/>
    <col min="5905" max="5905" width="8.21875" style="1" customWidth="1"/>
    <col min="5906" max="5906" width="11.33203125" style="1" bestFit="1" customWidth="1"/>
    <col min="5907" max="5907" width="14" style="1" bestFit="1" customWidth="1"/>
    <col min="5908" max="5908" width="39.6640625" style="1" bestFit="1" customWidth="1"/>
    <col min="5909" max="5909" width="1.6640625" style="1" customWidth="1"/>
    <col min="5910" max="5910" width="16.77734375" style="1" bestFit="1" customWidth="1"/>
    <col min="5911" max="5911" width="10.44140625" style="1" bestFit="1" customWidth="1"/>
    <col min="5912" max="5912" width="11.33203125" style="1" customWidth="1"/>
    <col min="5913" max="6149" width="8.88671875" style="1"/>
    <col min="6150" max="6150" width="1.6640625" style="1" customWidth="1"/>
    <col min="6151" max="6151" width="11.77734375" style="1" customWidth="1"/>
    <col min="6152" max="6152" width="20.77734375" style="1" customWidth="1"/>
    <col min="6153" max="6153" width="16.6640625" style="1" bestFit="1" customWidth="1"/>
    <col min="6154" max="6154" width="21.88671875" style="1" bestFit="1" customWidth="1"/>
    <col min="6155" max="6155" width="6.33203125" style="1" bestFit="1" customWidth="1"/>
    <col min="6156" max="6157" width="8.88671875" style="1" bestFit="1" customWidth="1"/>
    <col min="6158" max="6159" width="19.33203125" style="1" bestFit="1" customWidth="1"/>
    <col min="6160" max="6160" width="8.88671875" style="1" bestFit="1" customWidth="1"/>
    <col min="6161" max="6161" width="8.21875" style="1" customWidth="1"/>
    <col min="6162" max="6162" width="11.33203125" style="1" bestFit="1" customWidth="1"/>
    <col min="6163" max="6163" width="14" style="1" bestFit="1" customWidth="1"/>
    <col min="6164" max="6164" width="39.6640625" style="1" bestFit="1" customWidth="1"/>
    <col min="6165" max="6165" width="1.6640625" style="1" customWidth="1"/>
    <col min="6166" max="6166" width="16.77734375" style="1" bestFit="1" customWidth="1"/>
    <col min="6167" max="6167" width="10.44140625" style="1" bestFit="1" customWidth="1"/>
    <col min="6168" max="6168" width="11.33203125" style="1" customWidth="1"/>
    <col min="6169" max="6405" width="8.88671875" style="1"/>
    <col min="6406" max="6406" width="1.6640625" style="1" customWidth="1"/>
    <col min="6407" max="6407" width="11.77734375" style="1" customWidth="1"/>
    <col min="6408" max="6408" width="20.77734375" style="1" customWidth="1"/>
    <col min="6409" max="6409" width="16.6640625" style="1" bestFit="1" customWidth="1"/>
    <col min="6410" max="6410" width="21.88671875" style="1" bestFit="1" customWidth="1"/>
    <col min="6411" max="6411" width="6.33203125" style="1" bestFit="1" customWidth="1"/>
    <col min="6412" max="6413" width="8.88671875" style="1" bestFit="1" customWidth="1"/>
    <col min="6414" max="6415" width="19.33203125" style="1" bestFit="1" customWidth="1"/>
    <col min="6416" max="6416" width="8.88671875" style="1" bestFit="1" customWidth="1"/>
    <col min="6417" max="6417" width="8.21875" style="1" customWidth="1"/>
    <col min="6418" max="6418" width="11.33203125" style="1" bestFit="1" customWidth="1"/>
    <col min="6419" max="6419" width="14" style="1" bestFit="1" customWidth="1"/>
    <col min="6420" max="6420" width="39.6640625" style="1" bestFit="1" customWidth="1"/>
    <col min="6421" max="6421" width="1.6640625" style="1" customWidth="1"/>
    <col min="6422" max="6422" width="16.77734375" style="1" bestFit="1" customWidth="1"/>
    <col min="6423" max="6423" width="10.44140625" style="1" bestFit="1" customWidth="1"/>
    <col min="6424" max="6424" width="11.33203125" style="1" customWidth="1"/>
    <col min="6425" max="6661" width="8.88671875" style="1"/>
    <col min="6662" max="6662" width="1.6640625" style="1" customWidth="1"/>
    <col min="6663" max="6663" width="11.77734375" style="1" customWidth="1"/>
    <col min="6664" max="6664" width="20.77734375" style="1" customWidth="1"/>
    <col min="6665" max="6665" width="16.6640625" style="1" bestFit="1" customWidth="1"/>
    <col min="6666" max="6666" width="21.88671875" style="1" bestFit="1" customWidth="1"/>
    <col min="6667" max="6667" width="6.33203125" style="1" bestFit="1" customWidth="1"/>
    <col min="6668" max="6669" width="8.88671875" style="1" bestFit="1" customWidth="1"/>
    <col min="6670" max="6671" width="19.33203125" style="1" bestFit="1" customWidth="1"/>
    <col min="6672" max="6672" width="8.88671875" style="1" bestFit="1" customWidth="1"/>
    <col min="6673" max="6673" width="8.21875" style="1" customWidth="1"/>
    <col min="6674" max="6674" width="11.33203125" style="1" bestFit="1" customWidth="1"/>
    <col min="6675" max="6675" width="14" style="1" bestFit="1" customWidth="1"/>
    <col min="6676" max="6676" width="39.6640625" style="1" bestFit="1" customWidth="1"/>
    <col min="6677" max="6677" width="1.6640625" style="1" customWidth="1"/>
    <col min="6678" max="6678" width="16.77734375" style="1" bestFit="1" customWidth="1"/>
    <col min="6679" max="6679" width="10.44140625" style="1" bestFit="1" customWidth="1"/>
    <col min="6680" max="6680" width="11.33203125" style="1" customWidth="1"/>
    <col min="6681" max="6917" width="8.88671875" style="1"/>
    <col min="6918" max="6918" width="1.6640625" style="1" customWidth="1"/>
    <col min="6919" max="6919" width="11.77734375" style="1" customWidth="1"/>
    <col min="6920" max="6920" width="20.77734375" style="1" customWidth="1"/>
    <col min="6921" max="6921" width="16.6640625" style="1" bestFit="1" customWidth="1"/>
    <col min="6922" max="6922" width="21.88671875" style="1" bestFit="1" customWidth="1"/>
    <col min="6923" max="6923" width="6.33203125" style="1" bestFit="1" customWidth="1"/>
    <col min="6924" max="6925" width="8.88671875" style="1" bestFit="1" customWidth="1"/>
    <col min="6926" max="6927" width="19.33203125" style="1" bestFit="1" customWidth="1"/>
    <col min="6928" max="6928" width="8.88671875" style="1" bestFit="1" customWidth="1"/>
    <col min="6929" max="6929" width="8.21875" style="1" customWidth="1"/>
    <col min="6930" max="6930" width="11.33203125" style="1" bestFit="1" customWidth="1"/>
    <col min="6931" max="6931" width="14" style="1" bestFit="1" customWidth="1"/>
    <col min="6932" max="6932" width="39.6640625" style="1" bestFit="1" customWidth="1"/>
    <col min="6933" max="6933" width="1.6640625" style="1" customWidth="1"/>
    <col min="6934" max="6934" width="16.77734375" style="1" bestFit="1" customWidth="1"/>
    <col min="6935" max="6935" width="10.44140625" style="1" bestFit="1" customWidth="1"/>
    <col min="6936" max="6936" width="11.33203125" style="1" customWidth="1"/>
    <col min="6937" max="7173" width="8.88671875" style="1"/>
    <col min="7174" max="7174" width="1.6640625" style="1" customWidth="1"/>
    <col min="7175" max="7175" width="11.77734375" style="1" customWidth="1"/>
    <col min="7176" max="7176" width="20.77734375" style="1" customWidth="1"/>
    <col min="7177" max="7177" width="16.6640625" style="1" bestFit="1" customWidth="1"/>
    <col min="7178" max="7178" width="21.88671875" style="1" bestFit="1" customWidth="1"/>
    <col min="7179" max="7179" width="6.33203125" style="1" bestFit="1" customWidth="1"/>
    <col min="7180" max="7181" width="8.88671875" style="1" bestFit="1" customWidth="1"/>
    <col min="7182" max="7183" width="19.33203125" style="1" bestFit="1" customWidth="1"/>
    <col min="7184" max="7184" width="8.88671875" style="1" bestFit="1" customWidth="1"/>
    <col min="7185" max="7185" width="8.21875" style="1" customWidth="1"/>
    <col min="7186" max="7186" width="11.33203125" style="1" bestFit="1" customWidth="1"/>
    <col min="7187" max="7187" width="14" style="1" bestFit="1" customWidth="1"/>
    <col min="7188" max="7188" width="39.6640625" style="1" bestFit="1" customWidth="1"/>
    <col min="7189" max="7189" width="1.6640625" style="1" customWidth="1"/>
    <col min="7190" max="7190" width="16.77734375" style="1" bestFit="1" customWidth="1"/>
    <col min="7191" max="7191" width="10.44140625" style="1" bestFit="1" customWidth="1"/>
    <col min="7192" max="7192" width="11.33203125" style="1" customWidth="1"/>
    <col min="7193" max="7429" width="8.88671875" style="1"/>
    <col min="7430" max="7430" width="1.6640625" style="1" customWidth="1"/>
    <col min="7431" max="7431" width="11.77734375" style="1" customWidth="1"/>
    <col min="7432" max="7432" width="20.77734375" style="1" customWidth="1"/>
    <col min="7433" max="7433" width="16.6640625" style="1" bestFit="1" customWidth="1"/>
    <col min="7434" max="7434" width="21.88671875" style="1" bestFit="1" customWidth="1"/>
    <col min="7435" max="7435" width="6.33203125" style="1" bestFit="1" customWidth="1"/>
    <col min="7436" max="7437" width="8.88671875" style="1" bestFit="1" customWidth="1"/>
    <col min="7438" max="7439" width="19.33203125" style="1" bestFit="1" customWidth="1"/>
    <col min="7440" max="7440" width="8.88671875" style="1" bestFit="1" customWidth="1"/>
    <col min="7441" max="7441" width="8.21875" style="1" customWidth="1"/>
    <col min="7442" max="7442" width="11.33203125" style="1" bestFit="1" customWidth="1"/>
    <col min="7443" max="7443" width="14" style="1" bestFit="1" customWidth="1"/>
    <col min="7444" max="7444" width="39.6640625" style="1" bestFit="1" customWidth="1"/>
    <col min="7445" max="7445" width="1.6640625" style="1" customWidth="1"/>
    <col min="7446" max="7446" width="16.77734375" style="1" bestFit="1" customWidth="1"/>
    <col min="7447" max="7447" width="10.44140625" style="1" bestFit="1" customWidth="1"/>
    <col min="7448" max="7448" width="11.33203125" style="1" customWidth="1"/>
    <col min="7449" max="7685" width="8.88671875" style="1"/>
    <col min="7686" max="7686" width="1.6640625" style="1" customWidth="1"/>
    <col min="7687" max="7687" width="11.77734375" style="1" customWidth="1"/>
    <col min="7688" max="7688" width="20.77734375" style="1" customWidth="1"/>
    <col min="7689" max="7689" width="16.6640625" style="1" bestFit="1" customWidth="1"/>
    <col min="7690" max="7690" width="21.88671875" style="1" bestFit="1" customWidth="1"/>
    <col min="7691" max="7691" width="6.33203125" style="1" bestFit="1" customWidth="1"/>
    <col min="7692" max="7693" width="8.88671875" style="1" bestFit="1" customWidth="1"/>
    <col min="7694" max="7695" width="19.33203125" style="1" bestFit="1" customWidth="1"/>
    <col min="7696" max="7696" width="8.88671875" style="1" bestFit="1" customWidth="1"/>
    <col min="7697" max="7697" width="8.21875" style="1" customWidth="1"/>
    <col min="7698" max="7698" width="11.33203125" style="1" bestFit="1" customWidth="1"/>
    <col min="7699" max="7699" width="14" style="1" bestFit="1" customWidth="1"/>
    <col min="7700" max="7700" width="39.6640625" style="1" bestFit="1" customWidth="1"/>
    <col min="7701" max="7701" width="1.6640625" style="1" customWidth="1"/>
    <col min="7702" max="7702" width="16.77734375" style="1" bestFit="1" customWidth="1"/>
    <col min="7703" max="7703" width="10.44140625" style="1" bestFit="1" customWidth="1"/>
    <col min="7704" max="7704" width="11.33203125" style="1" customWidth="1"/>
    <col min="7705" max="7941" width="8.88671875" style="1"/>
    <col min="7942" max="7942" width="1.6640625" style="1" customWidth="1"/>
    <col min="7943" max="7943" width="11.77734375" style="1" customWidth="1"/>
    <col min="7944" max="7944" width="20.77734375" style="1" customWidth="1"/>
    <col min="7945" max="7945" width="16.6640625" style="1" bestFit="1" customWidth="1"/>
    <col min="7946" max="7946" width="21.88671875" style="1" bestFit="1" customWidth="1"/>
    <col min="7947" max="7947" width="6.33203125" style="1" bestFit="1" customWidth="1"/>
    <col min="7948" max="7949" width="8.88671875" style="1" bestFit="1" customWidth="1"/>
    <col min="7950" max="7951" width="19.33203125" style="1" bestFit="1" customWidth="1"/>
    <col min="7952" max="7952" width="8.88671875" style="1" bestFit="1" customWidth="1"/>
    <col min="7953" max="7953" width="8.21875" style="1" customWidth="1"/>
    <col min="7954" max="7954" width="11.33203125" style="1" bestFit="1" customWidth="1"/>
    <col min="7955" max="7955" width="14" style="1" bestFit="1" customWidth="1"/>
    <col min="7956" max="7956" width="39.6640625" style="1" bestFit="1" customWidth="1"/>
    <col min="7957" max="7957" width="1.6640625" style="1" customWidth="1"/>
    <col min="7958" max="7958" width="16.77734375" style="1" bestFit="1" customWidth="1"/>
    <col min="7959" max="7959" width="10.44140625" style="1" bestFit="1" customWidth="1"/>
    <col min="7960" max="7960" width="11.33203125" style="1" customWidth="1"/>
    <col min="7961" max="8197" width="8.88671875" style="1"/>
    <col min="8198" max="8198" width="1.6640625" style="1" customWidth="1"/>
    <col min="8199" max="8199" width="11.77734375" style="1" customWidth="1"/>
    <col min="8200" max="8200" width="20.77734375" style="1" customWidth="1"/>
    <col min="8201" max="8201" width="16.6640625" style="1" bestFit="1" customWidth="1"/>
    <col min="8202" max="8202" width="21.88671875" style="1" bestFit="1" customWidth="1"/>
    <col min="8203" max="8203" width="6.33203125" style="1" bestFit="1" customWidth="1"/>
    <col min="8204" max="8205" width="8.88671875" style="1" bestFit="1" customWidth="1"/>
    <col min="8206" max="8207" width="19.33203125" style="1" bestFit="1" customWidth="1"/>
    <col min="8208" max="8208" width="8.88671875" style="1" bestFit="1" customWidth="1"/>
    <col min="8209" max="8209" width="8.21875" style="1" customWidth="1"/>
    <col min="8210" max="8210" width="11.33203125" style="1" bestFit="1" customWidth="1"/>
    <col min="8211" max="8211" width="14" style="1" bestFit="1" customWidth="1"/>
    <col min="8212" max="8212" width="39.6640625" style="1" bestFit="1" customWidth="1"/>
    <col min="8213" max="8213" width="1.6640625" style="1" customWidth="1"/>
    <col min="8214" max="8214" width="16.77734375" style="1" bestFit="1" customWidth="1"/>
    <col min="8215" max="8215" width="10.44140625" style="1" bestFit="1" customWidth="1"/>
    <col min="8216" max="8216" width="11.33203125" style="1" customWidth="1"/>
    <col min="8217" max="8453" width="8.88671875" style="1"/>
    <col min="8454" max="8454" width="1.6640625" style="1" customWidth="1"/>
    <col min="8455" max="8455" width="11.77734375" style="1" customWidth="1"/>
    <col min="8456" max="8456" width="20.77734375" style="1" customWidth="1"/>
    <col min="8457" max="8457" width="16.6640625" style="1" bestFit="1" customWidth="1"/>
    <col min="8458" max="8458" width="21.88671875" style="1" bestFit="1" customWidth="1"/>
    <col min="8459" max="8459" width="6.33203125" style="1" bestFit="1" customWidth="1"/>
    <col min="8460" max="8461" width="8.88671875" style="1" bestFit="1" customWidth="1"/>
    <col min="8462" max="8463" width="19.33203125" style="1" bestFit="1" customWidth="1"/>
    <col min="8464" max="8464" width="8.88671875" style="1" bestFit="1" customWidth="1"/>
    <col min="8465" max="8465" width="8.21875" style="1" customWidth="1"/>
    <col min="8466" max="8466" width="11.33203125" style="1" bestFit="1" customWidth="1"/>
    <col min="8467" max="8467" width="14" style="1" bestFit="1" customWidth="1"/>
    <col min="8468" max="8468" width="39.6640625" style="1" bestFit="1" customWidth="1"/>
    <col min="8469" max="8469" width="1.6640625" style="1" customWidth="1"/>
    <col min="8470" max="8470" width="16.77734375" style="1" bestFit="1" customWidth="1"/>
    <col min="8471" max="8471" width="10.44140625" style="1" bestFit="1" customWidth="1"/>
    <col min="8472" max="8472" width="11.33203125" style="1" customWidth="1"/>
    <col min="8473" max="8709" width="8.88671875" style="1"/>
    <col min="8710" max="8710" width="1.6640625" style="1" customWidth="1"/>
    <col min="8711" max="8711" width="11.77734375" style="1" customWidth="1"/>
    <col min="8712" max="8712" width="20.77734375" style="1" customWidth="1"/>
    <col min="8713" max="8713" width="16.6640625" style="1" bestFit="1" customWidth="1"/>
    <col min="8714" max="8714" width="21.88671875" style="1" bestFit="1" customWidth="1"/>
    <col min="8715" max="8715" width="6.33203125" style="1" bestFit="1" customWidth="1"/>
    <col min="8716" max="8717" width="8.88671875" style="1" bestFit="1" customWidth="1"/>
    <col min="8718" max="8719" width="19.33203125" style="1" bestFit="1" customWidth="1"/>
    <col min="8720" max="8720" width="8.88671875" style="1" bestFit="1" customWidth="1"/>
    <col min="8721" max="8721" width="8.21875" style="1" customWidth="1"/>
    <col min="8722" max="8722" width="11.33203125" style="1" bestFit="1" customWidth="1"/>
    <col min="8723" max="8723" width="14" style="1" bestFit="1" customWidth="1"/>
    <col min="8724" max="8724" width="39.6640625" style="1" bestFit="1" customWidth="1"/>
    <col min="8725" max="8725" width="1.6640625" style="1" customWidth="1"/>
    <col min="8726" max="8726" width="16.77734375" style="1" bestFit="1" customWidth="1"/>
    <col min="8727" max="8727" width="10.44140625" style="1" bestFit="1" customWidth="1"/>
    <col min="8728" max="8728" width="11.33203125" style="1" customWidth="1"/>
    <col min="8729" max="8965" width="8.88671875" style="1"/>
    <col min="8966" max="8966" width="1.6640625" style="1" customWidth="1"/>
    <col min="8967" max="8967" width="11.77734375" style="1" customWidth="1"/>
    <col min="8968" max="8968" width="20.77734375" style="1" customWidth="1"/>
    <col min="8969" max="8969" width="16.6640625" style="1" bestFit="1" customWidth="1"/>
    <col min="8970" max="8970" width="21.88671875" style="1" bestFit="1" customWidth="1"/>
    <col min="8971" max="8971" width="6.33203125" style="1" bestFit="1" customWidth="1"/>
    <col min="8972" max="8973" width="8.88671875" style="1" bestFit="1" customWidth="1"/>
    <col min="8974" max="8975" width="19.33203125" style="1" bestFit="1" customWidth="1"/>
    <col min="8976" max="8976" width="8.88671875" style="1" bestFit="1" customWidth="1"/>
    <col min="8977" max="8977" width="8.21875" style="1" customWidth="1"/>
    <col min="8978" max="8978" width="11.33203125" style="1" bestFit="1" customWidth="1"/>
    <col min="8979" max="8979" width="14" style="1" bestFit="1" customWidth="1"/>
    <col min="8980" max="8980" width="39.6640625" style="1" bestFit="1" customWidth="1"/>
    <col min="8981" max="8981" width="1.6640625" style="1" customWidth="1"/>
    <col min="8982" max="8982" width="16.77734375" style="1" bestFit="1" customWidth="1"/>
    <col min="8983" max="8983" width="10.44140625" style="1" bestFit="1" customWidth="1"/>
    <col min="8984" max="8984" width="11.33203125" style="1" customWidth="1"/>
    <col min="8985" max="9221" width="8.88671875" style="1"/>
    <col min="9222" max="9222" width="1.6640625" style="1" customWidth="1"/>
    <col min="9223" max="9223" width="11.77734375" style="1" customWidth="1"/>
    <col min="9224" max="9224" width="20.77734375" style="1" customWidth="1"/>
    <col min="9225" max="9225" width="16.6640625" style="1" bestFit="1" customWidth="1"/>
    <col min="9226" max="9226" width="21.88671875" style="1" bestFit="1" customWidth="1"/>
    <col min="9227" max="9227" width="6.33203125" style="1" bestFit="1" customWidth="1"/>
    <col min="9228" max="9229" width="8.88671875" style="1" bestFit="1" customWidth="1"/>
    <col min="9230" max="9231" width="19.33203125" style="1" bestFit="1" customWidth="1"/>
    <col min="9232" max="9232" width="8.88671875" style="1" bestFit="1" customWidth="1"/>
    <col min="9233" max="9233" width="8.21875" style="1" customWidth="1"/>
    <col min="9234" max="9234" width="11.33203125" style="1" bestFit="1" customWidth="1"/>
    <col min="9235" max="9235" width="14" style="1" bestFit="1" customWidth="1"/>
    <col min="9236" max="9236" width="39.6640625" style="1" bestFit="1" customWidth="1"/>
    <col min="9237" max="9237" width="1.6640625" style="1" customWidth="1"/>
    <col min="9238" max="9238" width="16.77734375" style="1" bestFit="1" customWidth="1"/>
    <col min="9239" max="9239" width="10.44140625" style="1" bestFit="1" customWidth="1"/>
    <col min="9240" max="9240" width="11.33203125" style="1" customWidth="1"/>
    <col min="9241" max="9477" width="8.88671875" style="1"/>
    <col min="9478" max="9478" width="1.6640625" style="1" customWidth="1"/>
    <col min="9479" max="9479" width="11.77734375" style="1" customWidth="1"/>
    <col min="9480" max="9480" width="20.77734375" style="1" customWidth="1"/>
    <col min="9481" max="9481" width="16.6640625" style="1" bestFit="1" customWidth="1"/>
    <col min="9482" max="9482" width="21.88671875" style="1" bestFit="1" customWidth="1"/>
    <col min="9483" max="9483" width="6.33203125" style="1" bestFit="1" customWidth="1"/>
    <col min="9484" max="9485" width="8.88671875" style="1" bestFit="1" customWidth="1"/>
    <col min="9486" max="9487" width="19.33203125" style="1" bestFit="1" customWidth="1"/>
    <col min="9488" max="9488" width="8.88671875" style="1" bestFit="1" customWidth="1"/>
    <col min="9489" max="9489" width="8.21875" style="1" customWidth="1"/>
    <col min="9490" max="9490" width="11.33203125" style="1" bestFit="1" customWidth="1"/>
    <col min="9491" max="9491" width="14" style="1" bestFit="1" customWidth="1"/>
    <col min="9492" max="9492" width="39.6640625" style="1" bestFit="1" customWidth="1"/>
    <col min="9493" max="9493" width="1.6640625" style="1" customWidth="1"/>
    <col min="9494" max="9494" width="16.77734375" style="1" bestFit="1" customWidth="1"/>
    <col min="9495" max="9495" width="10.44140625" style="1" bestFit="1" customWidth="1"/>
    <col min="9496" max="9496" width="11.33203125" style="1" customWidth="1"/>
    <col min="9497" max="9733" width="8.88671875" style="1"/>
    <col min="9734" max="9734" width="1.6640625" style="1" customWidth="1"/>
    <col min="9735" max="9735" width="11.77734375" style="1" customWidth="1"/>
    <col min="9736" max="9736" width="20.77734375" style="1" customWidth="1"/>
    <col min="9737" max="9737" width="16.6640625" style="1" bestFit="1" customWidth="1"/>
    <col min="9738" max="9738" width="21.88671875" style="1" bestFit="1" customWidth="1"/>
    <col min="9739" max="9739" width="6.33203125" style="1" bestFit="1" customWidth="1"/>
    <col min="9740" max="9741" width="8.88671875" style="1" bestFit="1" customWidth="1"/>
    <col min="9742" max="9743" width="19.33203125" style="1" bestFit="1" customWidth="1"/>
    <col min="9744" max="9744" width="8.88671875" style="1" bestFit="1" customWidth="1"/>
    <col min="9745" max="9745" width="8.21875" style="1" customWidth="1"/>
    <col min="9746" max="9746" width="11.33203125" style="1" bestFit="1" customWidth="1"/>
    <col min="9747" max="9747" width="14" style="1" bestFit="1" customWidth="1"/>
    <col min="9748" max="9748" width="39.6640625" style="1" bestFit="1" customWidth="1"/>
    <col min="9749" max="9749" width="1.6640625" style="1" customWidth="1"/>
    <col min="9750" max="9750" width="16.77734375" style="1" bestFit="1" customWidth="1"/>
    <col min="9751" max="9751" width="10.44140625" style="1" bestFit="1" customWidth="1"/>
    <col min="9752" max="9752" width="11.33203125" style="1" customWidth="1"/>
    <col min="9753" max="9989" width="8.88671875" style="1"/>
    <col min="9990" max="9990" width="1.6640625" style="1" customWidth="1"/>
    <col min="9991" max="9991" width="11.77734375" style="1" customWidth="1"/>
    <col min="9992" max="9992" width="20.77734375" style="1" customWidth="1"/>
    <col min="9993" max="9993" width="16.6640625" style="1" bestFit="1" customWidth="1"/>
    <col min="9994" max="9994" width="21.88671875" style="1" bestFit="1" customWidth="1"/>
    <col min="9995" max="9995" width="6.33203125" style="1" bestFit="1" customWidth="1"/>
    <col min="9996" max="9997" width="8.88671875" style="1" bestFit="1" customWidth="1"/>
    <col min="9998" max="9999" width="19.33203125" style="1" bestFit="1" customWidth="1"/>
    <col min="10000" max="10000" width="8.88671875" style="1" bestFit="1" customWidth="1"/>
    <col min="10001" max="10001" width="8.21875" style="1" customWidth="1"/>
    <col min="10002" max="10002" width="11.33203125" style="1" bestFit="1" customWidth="1"/>
    <col min="10003" max="10003" width="14" style="1" bestFit="1" customWidth="1"/>
    <col min="10004" max="10004" width="39.6640625" style="1" bestFit="1" customWidth="1"/>
    <col min="10005" max="10005" width="1.6640625" style="1" customWidth="1"/>
    <col min="10006" max="10006" width="16.77734375" style="1" bestFit="1" customWidth="1"/>
    <col min="10007" max="10007" width="10.44140625" style="1" bestFit="1" customWidth="1"/>
    <col min="10008" max="10008" width="11.33203125" style="1" customWidth="1"/>
    <col min="10009" max="10245" width="8.88671875" style="1"/>
    <col min="10246" max="10246" width="1.6640625" style="1" customWidth="1"/>
    <col min="10247" max="10247" width="11.77734375" style="1" customWidth="1"/>
    <col min="10248" max="10248" width="20.77734375" style="1" customWidth="1"/>
    <col min="10249" max="10249" width="16.6640625" style="1" bestFit="1" customWidth="1"/>
    <col min="10250" max="10250" width="21.88671875" style="1" bestFit="1" customWidth="1"/>
    <col min="10251" max="10251" width="6.33203125" style="1" bestFit="1" customWidth="1"/>
    <col min="10252" max="10253" width="8.88671875" style="1" bestFit="1" customWidth="1"/>
    <col min="10254" max="10255" width="19.33203125" style="1" bestFit="1" customWidth="1"/>
    <col min="10256" max="10256" width="8.88671875" style="1" bestFit="1" customWidth="1"/>
    <col min="10257" max="10257" width="8.21875" style="1" customWidth="1"/>
    <col min="10258" max="10258" width="11.33203125" style="1" bestFit="1" customWidth="1"/>
    <col min="10259" max="10259" width="14" style="1" bestFit="1" customWidth="1"/>
    <col min="10260" max="10260" width="39.6640625" style="1" bestFit="1" customWidth="1"/>
    <col min="10261" max="10261" width="1.6640625" style="1" customWidth="1"/>
    <col min="10262" max="10262" width="16.77734375" style="1" bestFit="1" customWidth="1"/>
    <col min="10263" max="10263" width="10.44140625" style="1" bestFit="1" customWidth="1"/>
    <col min="10264" max="10264" width="11.33203125" style="1" customWidth="1"/>
    <col min="10265" max="10501" width="8.88671875" style="1"/>
    <col min="10502" max="10502" width="1.6640625" style="1" customWidth="1"/>
    <col min="10503" max="10503" width="11.77734375" style="1" customWidth="1"/>
    <col min="10504" max="10504" width="20.77734375" style="1" customWidth="1"/>
    <col min="10505" max="10505" width="16.6640625" style="1" bestFit="1" customWidth="1"/>
    <col min="10506" max="10506" width="21.88671875" style="1" bestFit="1" customWidth="1"/>
    <col min="10507" max="10507" width="6.33203125" style="1" bestFit="1" customWidth="1"/>
    <col min="10508" max="10509" width="8.88671875" style="1" bestFit="1" customWidth="1"/>
    <col min="10510" max="10511" width="19.33203125" style="1" bestFit="1" customWidth="1"/>
    <col min="10512" max="10512" width="8.88671875" style="1" bestFit="1" customWidth="1"/>
    <col min="10513" max="10513" width="8.21875" style="1" customWidth="1"/>
    <col min="10514" max="10514" width="11.33203125" style="1" bestFit="1" customWidth="1"/>
    <col min="10515" max="10515" width="14" style="1" bestFit="1" customWidth="1"/>
    <col min="10516" max="10516" width="39.6640625" style="1" bestFit="1" customWidth="1"/>
    <col min="10517" max="10517" width="1.6640625" style="1" customWidth="1"/>
    <col min="10518" max="10518" width="16.77734375" style="1" bestFit="1" customWidth="1"/>
    <col min="10519" max="10519" width="10.44140625" style="1" bestFit="1" customWidth="1"/>
    <col min="10520" max="10520" width="11.33203125" style="1" customWidth="1"/>
    <col min="10521" max="10757" width="8.88671875" style="1"/>
    <col min="10758" max="10758" width="1.6640625" style="1" customWidth="1"/>
    <col min="10759" max="10759" width="11.77734375" style="1" customWidth="1"/>
    <col min="10760" max="10760" width="20.77734375" style="1" customWidth="1"/>
    <col min="10761" max="10761" width="16.6640625" style="1" bestFit="1" customWidth="1"/>
    <col min="10762" max="10762" width="21.88671875" style="1" bestFit="1" customWidth="1"/>
    <col min="10763" max="10763" width="6.33203125" style="1" bestFit="1" customWidth="1"/>
    <col min="10764" max="10765" width="8.88671875" style="1" bestFit="1" customWidth="1"/>
    <col min="10766" max="10767" width="19.33203125" style="1" bestFit="1" customWidth="1"/>
    <col min="10768" max="10768" width="8.88671875" style="1" bestFit="1" customWidth="1"/>
    <col min="10769" max="10769" width="8.21875" style="1" customWidth="1"/>
    <col min="10770" max="10770" width="11.33203125" style="1" bestFit="1" customWidth="1"/>
    <col min="10771" max="10771" width="14" style="1" bestFit="1" customWidth="1"/>
    <col min="10772" max="10772" width="39.6640625" style="1" bestFit="1" customWidth="1"/>
    <col min="10773" max="10773" width="1.6640625" style="1" customWidth="1"/>
    <col min="10774" max="10774" width="16.77734375" style="1" bestFit="1" customWidth="1"/>
    <col min="10775" max="10775" width="10.44140625" style="1" bestFit="1" customWidth="1"/>
    <col min="10776" max="10776" width="11.33203125" style="1" customWidth="1"/>
    <col min="10777" max="11013" width="8.88671875" style="1"/>
    <col min="11014" max="11014" width="1.6640625" style="1" customWidth="1"/>
    <col min="11015" max="11015" width="11.77734375" style="1" customWidth="1"/>
    <col min="11016" max="11016" width="20.77734375" style="1" customWidth="1"/>
    <col min="11017" max="11017" width="16.6640625" style="1" bestFit="1" customWidth="1"/>
    <col min="11018" max="11018" width="21.88671875" style="1" bestFit="1" customWidth="1"/>
    <col min="11019" max="11019" width="6.33203125" style="1" bestFit="1" customWidth="1"/>
    <col min="11020" max="11021" width="8.88671875" style="1" bestFit="1" customWidth="1"/>
    <col min="11022" max="11023" width="19.33203125" style="1" bestFit="1" customWidth="1"/>
    <col min="11024" max="11024" width="8.88671875" style="1" bestFit="1" customWidth="1"/>
    <col min="11025" max="11025" width="8.21875" style="1" customWidth="1"/>
    <col min="11026" max="11026" width="11.33203125" style="1" bestFit="1" customWidth="1"/>
    <col min="11027" max="11027" width="14" style="1" bestFit="1" customWidth="1"/>
    <col min="11028" max="11028" width="39.6640625" style="1" bestFit="1" customWidth="1"/>
    <col min="11029" max="11029" width="1.6640625" style="1" customWidth="1"/>
    <col min="11030" max="11030" width="16.77734375" style="1" bestFit="1" customWidth="1"/>
    <col min="11031" max="11031" width="10.44140625" style="1" bestFit="1" customWidth="1"/>
    <col min="11032" max="11032" width="11.33203125" style="1" customWidth="1"/>
    <col min="11033" max="11269" width="8.88671875" style="1"/>
    <col min="11270" max="11270" width="1.6640625" style="1" customWidth="1"/>
    <col min="11271" max="11271" width="11.77734375" style="1" customWidth="1"/>
    <col min="11272" max="11272" width="20.77734375" style="1" customWidth="1"/>
    <col min="11273" max="11273" width="16.6640625" style="1" bestFit="1" customWidth="1"/>
    <col min="11274" max="11274" width="21.88671875" style="1" bestFit="1" customWidth="1"/>
    <col min="11275" max="11275" width="6.33203125" style="1" bestFit="1" customWidth="1"/>
    <col min="11276" max="11277" width="8.88671875" style="1" bestFit="1" customWidth="1"/>
    <col min="11278" max="11279" width="19.33203125" style="1" bestFit="1" customWidth="1"/>
    <col min="11280" max="11280" width="8.88671875" style="1" bestFit="1" customWidth="1"/>
    <col min="11281" max="11281" width="8.21875" style="1" customWidth="1"/>
    <col min="11282" max="11282" width="11.33203125" style="1" bestFit="1" customWidth="1"/>
    <col min="11283" max="11283" width="14" style="1" bestFit="1" customWidth="1"/>
    <col min="11284" max="11284" width="39.6640625" style="1" bestFit="1" customWidth="1"/>
    <col min="11285" max="11285" width="1.6640625" style="1" customWidth="1"/>
    <col min="11286" max="11286" width="16.77734375" style="1" bestFit="1" customWidth="1"/>
    <col min="11287" max="11287" width="10.44140625" style="1" bestFit="1" customWidth="1"/>
    <col min="11288" max="11288" width="11.33203125" style="1" customWidth="1"/>
    <col min="11289" max="11525" width="8.88671875" style="1"/>
    <col min="11526" max="11526" width="1.6640625" style="1" customWidth="1"/>
    <col min="11527" max="11527" width="11.77734375" style="1" customWidth="1"/>
    <col min="11528" max="11528" width="20.77734375" style="1" customWidth="1"/>
    <col min="11529" max="11529" width="16.6640625" style="1" bestFit="1" customWidth="1"/>
    <col min="11530" max="11530" width="21.88671875" style="1" bestFit="1" customWidth="1"/>
    <col min="11531" max="11531" width="6.33203125" style="1" bestFit="1" customWidth="1"/>
    <col min="11532" max="11533" width="8.88671875" style="1" bestFit="1" customWidth="1"/>
    <col min="11534" max="11535" width="19.33203125" style="1" bestFit="1" customWidth="1"/>
    <col min="11536" max="11536" width="8.88671875" style="1" bestFit="1" customWidth="1"/>
    <col min="11537" max="11537" width="8.21875" style="1" customWidth="1"/>
    <col min="11538" max="11538" width="11.33203125" style="1" bestFit="1" customWidth="1"/>
    <col min="11539" max="11539" width="14" style="1" bestFit="1" customWidth="1"/>
    <col min="11540" max="11540" width="39.6640625" style="1" bestFit="1" customWidth="1"/>
    <col min="11541" max="11541" width="1.6640625" style="1" customWidth="1"/>
    <col min="11542" max="11542" width="16.77734375" style="1" bestFit="1" customWidth="1"/>
    <col min="11543" max="11543" width="10.44140625" style="1" bestFit="1" customWidth="1"/>
    <col min="11544" max="11544" width="11.33203125" style="1" customWidth="1"/>
    <col min="11545" max="11781" width="8.88671875" style="1"/>
    <col min="11782" max="11782" width="1.6640625" style="1" customWidth="1"/>
    <col min="11783" max="11783" width="11.77734375" style="1" customWidth="1"/>
    <col min="11784" max="11784" width="20.77734375" style="1" customWidth="1"/>
    <col min="11785" max="11785" width="16.6640625" style="1" bestFit="1" customWidth="1"/>
    <col min="11786" max="11786" width="21.88671875" style="1" bestFit="1" customWidth="1"/>
    <col min="11787" max="11787" width="6.33203125" style="1" bestFit="1" customWidth="1"/>
    <col min="11788" max="11789" width="8.88671875" style="1" bestFit="1" customWidth="1"/>
    <col min="11790" max="11791" width="19.33203125" style="1" bestFit="1" customWidth="1"/>
    <col min="11792" max="11792" width="8.88671875" style="1" bestFit="1" customWidth="1"/>
    <col min="11793" max="11793" width="8.21875" style="1" customWidth="1"/>
    <col min="11794" max="11794" width="11.33203125" style="1" bestFit="1" customWidth="1"/>
    <col min="11795" max="11795" width="14" style="1" bestFit="1" customWidth="1"/>
    <col min="11796" max="11796" width="39.6640625" style="1" bestFit="1" customWidth="1"/>
    <col min="11797" max="11797" width="1.6640625" style="1" customWidth="1"/>
    <col min="11798" max="11798" width="16.77734375" style="1" bestFit="1" customWidth="1"/>
    <col min="11799" max="11799" width="10.44140625" style="1" bestFit="1" customWidth="1"/>
    <col min="11800" max="11800" width="11.33203125" style="1" customWidth="1"/>
    <col min="11801" max="12037" width="8.88671875" style="1"/>
    <col min="12038" max="12038" width="1.6640625" style="1" customWidth="1"/>
    <col min="12039" max="12039" width="11.77734375" style="1" customWidth="1"/>
    <col min="12040" max="12040" width="20.77734375" style="1" customWidth="1"/>
    <col min="12041" max="12041" width="16.6640625" style="1" bestFit="1" customWidth="1"/>
    <col min="12042" max="12042" width="21.88671875" style="1" bestFit="1" customWidth="1"/>
    <col min="12043" max="12043" width="6.33203125" style="1" bestFit="1" customWidth="1"/>
    <col min="12044" max="12045" width="8.88671875" style="1" bestFit="1" customWidth="1"/>
    <col min="12046" max="12047" width="19.33203125" style="1" bestFit="1" customWidth="1"/>
    <col min="12048" max="12048" width="8.88671875" style="1" bestFit="1" customWidth="1"/>
    <col min="12049" max="12049" width="8.21875" style="1" customWidth="1"/>
    <col min="12050" max="12050" width="11.33203125" style="1" bestFit="1" customWidth="1"/>
    <col min="12051" max="12051" width="14" style="1" bestFit="1" customWidth="1"/>
    <col min="12052" max="12052" width="39.6640625" style="1" bestFit="1" customWidth="1"/>
    <col min="12053" max="12053" width="1.6640625" style="1" customWidth="1"/>
    <col min="12054" max="12054" width="16.77734375" style="1" bestFit="1" customWidth="1"/>
    <col min="12055" max="12055" width="10.44140625" style="1" bestFit="1" customWidth="1"/>
    <col min="12056" max="12056" width="11.33203125" style="1" customWidth="1"/>
    <col min="12057" max="12293" width="8.88671875" style="1"/>
    <col min="12294" max="12294" width="1.6640625" style="1" customWidth="1"/>
    <col min="12295" max="12295" width="11.77734375" style="1" customWidth="1"/>
    <col min="12296" max="12296" width="20.77734375" style="1" customWidth="1"/>
    <col min="12297" max="12297" width="16.6640625" style="1" bestFit="1" customWidth="1"/>
    <col min="12298" max="12298" width="21.88671875" style="1" bestFit="1" customWidth="1"/>
    <col min="12299" max="12299" width="6.33203125" style="1" bestFit="1" customWidth="1"/>
    <col min="12300" max="12301" width="8.88671875" style="1" bestFit="1" customWidth="1"/>
    <col min="12302" max="12303" width="19.33203125" style="1" bestFit="1" customWidth="1"/>
    <col min="12304" max="12304" width="8.88671875" style="1" bestFit="1" customWidth="1"/>
    <col min="12305" max="12305" width="8.21875" style="1" customWidth="1"/>
    <col min="12306" max="12306" width="11.33203125" style="1" bestFit="1" customWidth="1"/>
    <col min="12307" max="12307" width="14" style="1" bestFit="1" customWidth="1"/>
    <col min="12308" max="12308" width="39.6640625" style="1" bestFit="1" customWidth="1"/>
    <col min="12309" max="12309" width="1.6640625" style="1" customWidth="1"/>
    <col min="12310" max="12310" width="16.77734375" style="1" bestFit="1" customWidth="1"/>
    <col min="12311" max="12311" width="10.44140625" style="1" bestFit="1" customWidth="1"/>
    <col min="12312" max="12312" width="11.33203125" style="1" customWidth="1"/>
    <col min="12313" max="12549" width="8.88671875" style="1"/>
    <col min="12550" max="12550" width="1.6640625" style="1" customWidth="1"/>
    <col min="12551" max="12551" width="11.77734375" style="1" customWidth="1"/>
    <col min="12552" max="12552" width="20.77734375" style="1" customWidth="1"/>
    <col min="12553" max="12553" width="16.6640625" style="1" bestFit="1" customWidth="1"/>
    <col min="12554" max="12554" width="21.88671875" style="1" bestFit="1" customWidth="1"/>
    <col min="12555" max="12555" width="6.33203125" style="1" bestFit="1" customWidth="1"/>
    <col min="12556" max="12557" width="8.88671875" style="1" bestFit="1" customWidth="1"/>
    <col min="12558" max="12559" width="19.33203125" style="1" bestFit="1" customWidth="1"/>
    <col min="12560" max="12560" width="8.88671875" style="1" bestFit="1" customWidth="1"/>
    <col min="12561" max="12561" width="8.21875" style="1" customWidth="1"/>
    <col min="12562" max="12562" width="11.33203125" style="1" bestFit="1" customWidth="1"/>
    <col min="12563" max="12563" width="14" style="1" bestFit="1" customWidth="1"/>
    <col min="12564" max="12564" width="39.6640625" style="1" bestFit="1" customWidth="1"/>
    <col min="12565" max="12565" width="1.6640625" style="1" customWidth="1"/>
    <col min="12566" max="12566" width="16.77734375" style="1" bestFit="1" customWidth="1"/>
    <col min="12567" max="12567" width="10.44140625" style="1" bestFit="1" customWidth="1"/>
    <col min="12568" max="12568" width="11.33203125" style="1" customWidth="1"/>
    <col min="12569" max="12805" width="8.88671875" style="1"/>
    <col min="12806" max="12806" width="1.6640625" style="1" customWidth="1"/>
    <col min="12807" max="12807" width="11.77734375" style="1" customWidth="1"/>
    <col min="12808" max="12808" width="20.77734375" style="1" customWidth="1"/>
    <col min="12809" max="12809" width="16.6640625" style="1" bestFit="1" customWidth="1"/>
    <col min="12810" max="12810" width="21.88671875" style="1" bestFit="1" customWidth="1"/>
    <col min="12811" max="12811" width="6.33203125" style="1" bestFit="1" customWidth="1"/>
    <col min="12812" max="12813" width="8.88671875" style="1" bestFit="1" customWidth="1"/>
    <col min="12814" max="12815" width="19.33203125" style="1" bestFit="1" customWidth="1"/>
    <col min="12816" max="12816" width="8.88671875" style="1" bestFit="1" customWidth="1"/>
    <col min="12817" max="12817" width="8.21875" style="1" customWidth="1"/>
    <col min="12818" max="12818" width="11.33203125" style="1" bestFit="1" customWidth="1"/>
    <col min="12819" max="12819" width="14" style="1" bestFit="1" customWidth="1"/>
    <col min="12820" max="12820" width="39.6640625" style="1" bestFit="1" customWidth="1"/>
    <col min="12821" max="12821" width="1.6640625" style="1" customWidth="1"/>
    <col min="12822" max="12822" width="16.77734375" style="1" bestFit="1" customWidth="1"/>
    <col min="12823" max="12823" width="10.44140625" style="1" bestFit="1" customWidth="1"/>
    <col min="12824" max="12824" width="11.33203125" style="1" customWidth="1"/>
    <col min="12825" max="13061" width="8.88671875" style="1"/>
    <col min="13062" max="13062" width="1.6640625" style="1" customWidth="1"/>
    <col min="13063" max="13063" width="11.77734375" style="1" customWidth="1"/>
    <col min="13064" max="13064" width="20.77734375" style="1" customWidth="1"/>
    <col min="13065" max="13065" width="16.6640625" style="1" bestFit="1" customWidth="1"/>
    <col min="13066" max="13066" width="21.88671875" style="1" bestFit="1" customWidth="1"/>
    <col min="13067" max="13067" width="6.33203125" style="1" bestFit="1" customWidth="1"/>
    <col min="13068" max="13069" width="8.88671875" style="1" bestFit="1" customWidth="1"/>
    <col min="13070" max="13071" width="19.33203125" style="1" bestFit="1" customWidth="1"/>
    <col min="13072" max="13072" width="8.88671875" style="1" bestFit="1" customWidth="1"/>
    <col min="13073" max="13073" width="8.21875" style="1" customWidth="1"/>
    <col min="13074" max="13074" width="11.33203125" style="1" bestFit="1" customWidth="1"/>
    <col min="13075" max="13075" width="14" style="1" bestFit="1" customWidth="1"/>
    <col min="13076" max="13076" width="39.6640625" style="1" bestFit="1" customWidth="1"/>
    <col min="13077" max="13077" width="1.6640625" style="1" customWidth="1"/>
    <col min="13078" max="13078" width="16.77734375" style="1" bestFit="1" customWidth="1"/>
    <col min="13079" max="13079" width="10.44140625" style="1" bestFit="1" customWidth="1"/>
    <col min="13080" max="13080" width="11.33203125" style="1" customWidth="1"/>
    <col min="13081" max="13317" width="8.88671875" style="1"/>
    <col min="13318" max="13318" width="1.6640625" style="1" customWidth="1"/>
    <col min="13319" max="13319" width="11.77734375" style="1" customWidth="1"/>
    <col min="13320" max="13320" width="20.77734375" style="1" customWidth="1"/>
    <col min="13321" max="13321" width="16.6640625" style="1" bestFit="1" customWidth="1"/>
    <col min="13322" max="13322" width="21.88671875" style="1" bestFit="1" customWidth="1"/>
    <col min="13323" max="13323" width="6.33203125" style="1" bestFit="1" customWidth="1"/>
    <col min="13324" max="13325" width="8.88671875" style="1" bestFit="1" customWidth="1"/>
    <col min="13326" max="13327" width="19.33203125" style="1" bestFit="1" customWidth="1"/>
    <col min="13328" max="13328" width="8.88671875" style="1" bestFit="1" customWidth="1"/>
    <col min="13329" max="13329" width="8.21875" style="1" customWidth="1"/>
    <col min="13330" max="13330" width="11.33203125" style="1" bestFit="1" customWidth="1"/>
    <col min="13331" max="13331" width="14" style="1" bestFit="1" customWidth="1"/>
    <col min="13332" max="13332" width="39.6640625" style="1" bestFit="1" customWidth="1"/>
    <col min="13333" max="13333" width="1.6640625" style="1" customWidth="1"/>
    <col min="13334" max="13334" width="16.77734375" style="1" bestFit="1" customWidth="1"/>
    <col min="13335" max="13335" width="10.44140625" style="1" bestFit="1" customWidth="1"/>
    <col min="13336" max="13336" width="11.33203125" style="1" customWidth="1"/>
    <col min="13337" max="13573" width="8.88671875" style="1"/>
    <col min="13574" max="13574" width="1.6640625" style="1" customWidth="1"/>
    <col min="13575" max="13575" width="11.77734375" style="1" customWidth="1"/>
    <col min="13576" max="13576" width="20.77734375" style="1" customWidth="1"/>
    <col min="13577" max="13577" width="16.6640625" style="1" bestFit="1" customWidth="1"/>
    <col min="13578" max="13578" width="21.88671875" style="1" bestFit="1" customWidth="1"/>
    <col min="13579" max="13579" width="6.33203125" style="1" bestFit="1" customWidth="1"/>
    <col min="13580" max="13581" width="8.88671875" style="1" bestFit="1" customWidth="1"/>
    <col min="13582" max="13583" width="19.33203125" style="1" bestFit="1" customWidth="1"/>
    <col min="13584" max="13584" width="8.88671875" style="1" bestFit="1" customWidth="1"/>
    <col min="13585" max="13585" width="8.21875" style="1" customWidth="1"/>
    <col min="13586" max="13586" width="11.33203125" style="1" bestFit="1" customWidth="1"/>
    <col min="13587" max="13587" width="14" style="1" bestFit="1" customWidth="1"/>
    <col min="13588" max="13588" width="39.6640625" style="1" bestFit="1" customWidth="1"/>
    <col min="13589" max="13589" width="1.6640625" style="1" customWidth="1"/>
    <col min="13590" max="13590" width="16.77734375" style="1" bestFit="1" customWidth="1"/>
    <col min="13591" max="13591" width="10.44140625" style="1" bestFit="1" customWidth="1"/>
    <col min="13592" max="13592" width="11.33203125" style="1" customWidth="1"/>
    <col min="13593" max="13829" width="8.88671875" style="1"/>
    <col min="13830" max="13830" width="1.6640625" style="1" customWidth="1"/>
    <col min="13831" max="13831" width="11.77734375" style="1" customWidth="1"/>
    <col min="13832" max="13832" width="20.77734375" style="1" customWidth="1"/>
    <col min="13833" max="13833" width="16.6640625" style="1" bestFit="1" customWidth="1"/>
    <col min="13834" max="13834" width="21.88671875" style="1" bestFit="1" customWidth="1"/>
    <col min="13835" max="13835" width="6.33203125" style="1" bestFit="1" customWidth="1"/>
    <col min="13836" max="13837" width="8.88671875" style="1" bestFit="1" customWidth="1"/>
    <col min="13838" max="13839" width="19.33203125" style="1" bestFit="1" customWidth="1"/>
    <col min="13840" max="13840" width="8.88671875" style="1" bestFit="1" customWidth="1"/>
    <col min="13841" max="13841" width="8.21875" style="1" customWidth="1"/>
    <col min="13842" max="13842" width="11.33203125" style="1" bestFit="1" customWidth="1"/>
    <col min="13843" max="13843" width="14" style="1" bestFit="1" customWidth="1"/>
    <col min="13844" max="13844" width="39.6640625" style="1" bestFit="1" customWidth="1"/>
    <col min="13845" max="13845" width="1.6640625" style="1" customWidth="1"/>
    <col min="13846" max="13846" width="16.77734375" style="1" bestFit="1" customWidth="1"/>
    <col min="13847" max="13847" width="10.44140625" style="1" bestFit="1" customWidth="1"/>
    <col min="13848" max="13848" width="11.33203125" style="1" customWidth="1"/>
    <col min="13849" max="14085" width="8.88671875" style="1"/>
    <col min="14086" max="14086" width="1.6640625" style="1" customWidth="1"/>
    <col min="14087" max="14087" width="11.77734375" style="1" customWidth="1"/>
    <col min="14088" max="14088" width="20.77734375" style="1" customWidth="1"/>
    <col min="14089" max="14089" width="16.6640625" style="1" bestFit="1" customWidth="1"/>
    <col min="14090" max="14090" width="21.88671875" style="1" bestFit="1" customWidth="1"/>
    <col min="14091" max="14091" width="6.33203125" style="1" bestFit="1" customWidth="1"/>
    <col min="14092" max="14093" width="8.88671875" style="1" bestFit="1" customWidth="1"/>
    <col min="14094" max="14095" width="19.33203125" style="1" bestFit="1" customWidth="1"/>
    <col min="14096" max="14096" width="8.88671875" style="1" bestFit="1" customWidth="1"/>
    <col min="14097" max="14097" width="8.21875" style="1" customWidth="1"/>
    <col min="14098" max="14098" width="11.33203125" style="1" bestFit="1" customWidth="1"/>
    <col min="14099" max="14099" width="14" style="1" bestFit="1" customWidth="1"/>
    <col min="14100" max="14100" width="39.6640625" style="1" bestFit="1" customWidth="1"/>
    <col min="14101" max="14101" width="1.6640625" style="1" customWidth="1"/>
    <col min="14102" max="14102" width="16.77734375" style="1" bestFit="1" customWidth="1"/>
    <col min="14103" max="14103" width="10.44140625" style="1" bestFit="1" customWidth="1"/>
    <col min="14104" max="14104" width="11.33203125" style="1" customWidth="1"/>
    <col min="14105" max="14341" width="8.88671875" style="1"/>
    <col min="14342" max="14342" width="1.6640625" style="1" customWidth="1"/>
    <col min="14343" max="14343" width="11.77734375" style="1" customWidth="1"/>
    <col min="14344" max="14344" width="20.77734375" style="1" customWidth="1"/>
    <col min="14345" max="14345" width="16.6640625" style="1" bestFit="1" customWidth="1"/>
    <col min="14346" max="14346" width="21.88671875" style="1" bestFit="1" customWidth="1"/>
    <col min="14347" max="14347" width="6.33203125" style="1" bestFit="1" customWidth="1"/>
    <col min="14348" max="14349" width="8.88671875" style="1" bestFit="1" customWidth="1"/>
    <col min="14350" max="14351" width="19.33203125" style="1" bestFit="1" customWidth="1"/>
    <col min="14352" max="14352" width="8.88671875" style="1" bestFit="1" customWidth="1"/>
    <col min="14353" max="14353" width="8.21875" style="1" customWidth="1"/>
    <col min="14354" max="14354" width="11.33203125" style="1" bestFit="1" customWidth="1"/>
    <col min="14355" max="14355" width="14" style="1" bestFit="1" customWidth="1"/>
    <col min="14356" max="14356" width="39.6640625" style="1" bestFit="1" customWidth="1"/>
    <col min="14357" max="14357" width="1.6640625" style="1" customWidth="1"/>
    <col min="14358" max="14358" width="16.77734375" style="1" bestFit="1" customWidth="1"/>
    <col min="14359" max="14359" width="10.44140625" style="1" bestFit="1" customWidth="1"/>
    <col min="14360" max="14360" width="11.33203125" style="1" customWidth="1"/>
    <col min="14361" max="14597" width="8.88671875" style="1"/>
    <col min="14598" max="14598" width="1.6640625" style="1" customWidth="1"/>
    <col min="14599" max="14599" width="11.77734375" style="1" customWidth="1"/>
    <col min="14600" max="14600" width="20.77734375" style="1" customWidth="1"/>
    <col min="14601" max="14601" width="16.6640625" style="1" bestFit="1" customWidth="1"/>
    <col min="14602" max="14602" width="21.88671875" style="1" bestFit="1" customWidth="1"/>
    <col min="14603" max="14603" width="6.33203125" style="1" bestFit="1" customWidth="1"/>
    <col min="14604" max="14605" width="8.88671875" style="1" bestFit="1" customWidth="1"/>
    <col min="14606" max="14607" width="19.33203125" style="1" bestFit="1" customWidth="1"/>
    <col min="14608" max="14608" width="8.88671875" style="1" bestFit="1" customWidth="1"/>
    <col min="14609" max="14609" width="8.21875" style="1" customWidth="1"/>
    <col min="14610" max="14610" width="11.33203125" style="1" bestFit="1" customWidth="1"/>
    <col min="14611" max="14611" width="14" style="1" bestFit="1" customWidth="1"/>
    <col min="14612" max="14612" width="39.6640625" style="1" bestFit="1" customWidth="1"/>
    <col min="14613" max="14613" width="1.6640625" style="1" customWidth="1"/>
    <col min="14614" max="14614" width="16.77734375" style="1" bestFit="1" customWidth="1"/>
    <col min="14615" max="14615" width="10.44140625" style="1" bestFit="1" customWidth="1"/>
    <col min="14616" max="14616" width="11.33203125" style="1" customWidth="1"/>
    <col min="14617" max="14853" width="8.88671875" style="1"/>
    <col min="14854" max="14854" width="1.6640625" style="1" customWidth="1"/>
    <col min="14855" max="14855" width="11.77734375" style="1" customWidth="1"/>
    <col min="14856" max="14856" width="20.77734375" style="1" customWidth="1"/>
    <col min="14857" max="14857" width="16.6640625" style="1" bestFit="1" customWidth="1"/>
    <col min="14858" max="14858" width="21.88671875" style="1" bestFit="1" customWidth="1"/>
    <col min="14859" max="14859" width="6.33203125" style="1" bestFit="1" customWidth="1"/>
    <col min="14860" max="14861" width="8.88671875" style="1" bestFit="1" customWidth="1"/>
    <col min="14862" max="14863" width="19.33203125" style="1" bestFit="1" customWidth="1"/>
    <col min="14864" max="14864" width="8.88671875" style="1" bestFit="1" customWidth="1"/>
    <col min="14865" max="14865" width="8.21875" style="1" customWidth="1"/>
    <col min="14866" max="14866" width="11.33203125" style="1" bestFit="1" customWidth="1"/>
    <col min="14867" max="14867" width="14" style="1" bestFit="1" customWidth="1"/>
    <col min="14868" max="14868" width="39.6640625" style="1" bestFit="1" customWidth="1"/>
    <col min="14869" max="14869" width="1.6640625" style="1" customWidth="1"/>
    <col min="14870" max="14870" width="16.77734375" style="1" bestFit="1" customWidth="1"/>
    <col min="14871" max="14871" width="10.44140625" style="1" bestFit="1" customWidth="1"/>
    <col min="14872" max="14872" width="11.33203125" style="1" customWidth="1"/>
    <col min="14873" max="15109" width="8.88671875" style="1"/>
    <col min="15110" max="15110" width="1.6640625" style="1" customWidth="1"/>
    <col min="15111" max="15111" width="11.77734375" style="1" customWidth="1"/>
    <col min="15112" max="15112" width="20.77734375" style="1" customWidth="1"/>
    <col min="15113" max="15113" width="16.6640625" style="1" bestFit="1" customWidth="1"/>
    <col min="15114" max="15114" width="21.88671875" style="1" bestFit="1" customWidth="1"/>
    <col min="15115" max="15115" width="6.33203125" style="1" bestFit="1" customWidth="1"/>
    <col min="15116" max="15117" width="8.88671875" style="1" bestFit="1" customWidth="1"/>
    <col min="15118" max="15119" width="19.33203125" style="1" bestFit="1" customWidth="1"/>
    <col min="15120" max="15120" width="8.88671875" style="1" bestFit="1" customWidth="1"/>
    <col min="15121" max="15121" width="8.21875" style="1" customWidth="1"/>
    <col min="15122" max="15122" width="11.33203125" style="1" bestFit="1" customWidth="1"/>
    <col min="15123" max="15123" width="14" style="1" bestFit="1" customWidth="1"/>
    <col min="15124" max="15124" width="39.6640625" style="1" bestFit="1" customWidth="1"/>
    <col min="15125" max="15125" width="1.6640625" style="1" customWidth="1"/>
    <col min="15126" max="15126" width="16.77734375" style="1" bestFit="1" customWidth="1"/>
    <col min="15127" max="15127" width="10.44140625" style="1" bestFit="1" customWidth="1"/>
    <col min="15128" max="15128" width="11.33203125" style="1" customWidth="1"/>
    <col min="15129" max="15365" width="8.88671875" style="1"/>
    <col min="15366" max="15366" width="1.6640625" style="1" customWidth="1"/>
    <col min="15367" max="15367" width="11.77734375" style="1" customWidth="1"/>
    <col min="15368" max="15368" width="20.77734375" style="1" customWidth="1"/>
    <col min="15369" max="15369" width="16.6640625" style="1" bestFit="1" customWidth="1"/>
    <col min="15370" max="15370" width="21.88671875" style="1" bestFit="1" customWidth="1"/>
    <col min="15371" max="15371" width="6.33203125" style="1" bestFit="1" customWidth="1"/>
    <col min="15372" max="15373" width="8.88671875" style="1" bestFit="1" customWidth="1"/>
    <col min="15374" max="15375" width="19.33203125" style="1" bestFit="1" customWidth="1"/>
    <col min="15376" max="15376" width="8.88671875" style="1" bestFit="1" customWidth="1"/>
    <col min="15377" max="15377" width="8.21875" style="1" customWidth="1"/>
    <col min="15378" max="15378" width="11.33203125" style="1" bestFit="1" customWidth="1"/>
    <col min="15379" max="15379" width="14" style="1" bestFit="1" customWidth="1"/>
    <col min="15380" max="15380" width="39.6640625" style="1" bestFit="1" customWidth="1"/>
    <col min="15381" max="15381" width="1.6640625" style="1" customWidth="1"/>
    <col min="15382" max="15382" width="16.77734375" style="1" bestFit="1" customWidth="1"/>
    <col min="15383" max="15383" width="10.44140625" style="1" bestFit="1" customWidth="1"/>
    <col min="15384" max="15384" width="11.33203125" style="1" customWidth="1"/>
    <col min="15385" max="15621" width="8.88671875" style="1"/>
    <col min="15622" max="15622" width="1.6640625" style="1" customWidth="1"/>
    <col min="15623" max="15623" width="11.77734375" style="1" customWidth="1"/>
    <col min="15624" max="15624" width="20.77734375" style="1" customWidth="1"/>
    <col min="15625" max="15625" width="16.6640625" style="1" bestFit="1" customWidth="1"/>
    <col min="15626" max="15626" width="21.88671875" style="1" bestFit="1" customWidth="1"/>
    <col min="15627" max="15627" width="6.33203125" style="1" bestFit="1" customWidth="1"/>
    <col min="15628" max="15629" width="8.88671875" style="1" bestFit="1" customWidth="1"/>
    <col min="15630" max="15631" width="19.33203125" style="1" bestFit="1" customWidth="1"/>
    <col min="15632" max="15632" width="8.88671875" style="1" bestFit="1" customWidth="1"/>
    <col min="15633" max="15633" width="8.21875" style="1" customWidth="1"/>
    <col min="15634" max="15634" width="11.33203125" style="1" bestFit="1" customWidth="1"/>
    <col min="15635" max="15635" width="14" style="1" bestFit="1" customWidth="1"/>
    <col min="15636" max="15636" width="39.6640625" style="1" bestFit="1" customWidth="1"/>
    <col min="15637" max="15637" width="1.6640625" style="1" customWidth="1"/>
    <col min="15638" max="15638" width="16.77734375" style="1" bestFit="1" customWidth="1"/>
    <col min="15639" max="15639" width="10.44140625" style="1" bestFit="1" customWidth="1"/>
    <col min="15640" max="15640" width="11.33203125" style="1" customWidth="1"/>
    <col min="15641" max="15877" width="8.88671875" style="1"/>
    <col min="15878" max="15878" width="1.6640625" style="1" customWidth="1"/>
    <col min="15879" max="15879" width="11.77734375" style="1" customWidth="1"/>
    <col min="15880" max="15880" width="20.77734375" style="1" customWidth="1"/>
    <col min="15881" max="15881" width="16.6640625" style="1" bestFit="1" customWidth="1"/>
    <col min="15882" max="15882" width="21.88671875" style="1" bestFit="1" customWidth="1"/>
    <col min="15883" max="15883" width="6.33203125" style="1" bestFit="1" customWidth="1"/>
    <col min="15884" max="15885" width="8.88671875" style="1" bestFit="1" customWidth="1"/>
    <col min="15886" max="15887" width="19.33203125" style="1" bestFit="1" customWidth="1"/>
    <col min="15888" max="15888" width="8.88671875" style="1" bestFit="1" customWidth="1"/>
    <col min="15889" max="15889" width="8.21875" style="1" customWidth="1"/>
    <col min="15890" max="15890" width="11.33203125" style="1" bestFit="1" customWidth="1"/>
    <col min="15891" max="15891" width="14" style="1" bestFit="1" customWidth="1"/>
    <col min="15892" max="15892" width="39.6640625" style="1" bestFit="1" customWidth="1"/>
    <col min="15893" max="15893" width="1.6640625" style="1" customWidth="1"/>
    <col min="15894" max="15894" width="16.77734375" style="1" bestFit="1" customWidth="1"/>
    <col min="15895" max="15895" width="10.44140625" style="1" bestFit="1" customWidth="1"/>
    <col min="15896" max="15896" width="11.33203125" style="1" customWidth="1"/>
    <col min="15897" max="16133" width="8.88671875" style="1"/>
    <col min="16134" max="16134" width="1.6640625" style="1" customWidth="1"/>
    <col min="16135" max="16135" width="11.77734375" style="1" customWidth="1"/>
    <col min="16136" max="16136" width="20.77734375" style="1" customWidth="1"/>
    <col min="16137" max="16137" width="16.6640625" style="1" bestFit="1" customWidth="1"/>
    <col min="16138" max="16138" width="21.88671875" style="1" bestFit="1" customWidth="1"/>
    <col min="16139" max="16139" width="6.33203125" style="1" bestFit="1" customWidth="1"/>
    <col min="16140" max="16141" width="8.88671875" style="1" bestFit="1" customWidth="1"/>
    <col min="16142" max="16143" width="19.33203125" style="1" bestFit="1" customWidth="1"/>
    <col min="16144" max="16144" width="8.88671875" style="1" bestFit="1" customWidth="1"/>
    <col min="16145" max="16145" width="8.21875" style="1" customWidth="1"/>
    <col min="16146" max="16146" width="11.33203125" style="1" bestFit="1" customWidth="1"/>
    <col min="16147" max="16147" width="14" style="1" bestFit="1" customWidth="1"/>
    <col min="16148" max="16148" width="39.6640625" style="1" bestFit="1" customWidth="1"/>
    <col min="16149" max="16149" width="1.6640625" style="1" customWidth="1"/>
    <col min="16150" max="16150" width="16.77734375" style="1" bestFit="1" customWidth="1"/>
    <col min="16151" max="16151" width="10.44140625" style="1" bestFit="1" customWidth="1"/>
    <col min="16152" max="16152" width="11.33203125" style="1" customWidth="1"/>
    <col min="16153" max="16384" width="8.88671875" style="1"/>
  </cols>
  <sheetData>
    <row r="1" spans="1:24" ht="14.4">
      <c r="A1" s="6"/>
      <c r="B1" s="6"/>
      <c r="C1" s="6"/>
      <c r="D1" s="6"/>
      <c r="E1" s="6"/>
      <c r="F1" s="6"/>
      <c r="G1" s="6"/>
      <c r="H1" s="6"/>
      <c r="I1" s="6"/>
      <c r="J1" s="6"/>
      <c r="K1" s="6"/>
      <c r="L1" s="6"/>
      <c r="M1" s="6"/>
      <c r="N1" s="6"/>
      <c r="O1" s="6"/>
      <c r="P1" s="6"/>
      <c r="Q1" s="6"/>
      <c r="R1" s="6"/>
      <c r="S1" s="6"/>
      <c r="T1" s="6"/>
      <c r="U1" s="6"/>
    </row>
    <row r="2" spans="1:24" s="2" customFormat="1" ht="14.4">
      <c r="B2" s="146" t="s">
        <v>96</v>
      </c>
      <c r="C2" s="144"/>
      <c r="D2" s="144"/>
      <c r="E2" s="144"/>
      <c r="F2" s="144"/>
      <c r="G2" s="144"/>
      <c r="H2" s="144"/>
      <c r="I2" s="144"/>
      <c r="J2" s="144"/>
      <c r="K2" s="144"/>
      <c r="L2" s="144"/>
      <c r="M2" s="144"/>
    </row>
    <row r="3" spans="1:24" s="2" customFormat="1" ht="14.4">
      <c r="B3" s="145"/>
      <c r="C3" s="144"/>
      <c r="D3" s="144"/>
      <c r="E3" s="144"/>
      <c r="F3" s="144"/>
      <c r="G3" s="144"/>
      <c r="H3" s="144"/>
      <c r="I3" s="144"/>
      <c r="J3" s="144"/>
      <c r="K3" s="144"/>
      <c r="L3" s="144"/>
      <c r="M3" s="144"/>
    </row>
    <row r="4" spans="1:24" s="2" customFormat="1" ht="14.4">
      <c r="B4" s="145" t="s">
        <v>85</v>
      </c>
      <c r="C4" s="144"/>
      <c r="E4" s="144"/>
      <c r="F4" s="144"/>
      <c r="G4" s="144"/>
      <c r="H4" s="144"/>
      <c r="I4" s="144"/>
      <c r="J4" s="144"/>
      <c r="K4" s="144"/>
      <c r="L4" s="144"/>
      <c r="M4" s="144"/>
    </row>
    <row r="5" spans="1:24" s="2" customFormat="1">
      <c r="B5" s="144"/>
      <c r="C5" s="144"/>
      <c r="D5" s="144"/>
      <c r="E5" s="144"/>
      <c r="F5" s="144"/>
      <c r="G5" s="144"/>
      <c r="H5" s="144"/>
      <c r="I5" s="144"/>
      <c r="J5" s="144"/>
      <c r="K5" s="144"/>
      <c r="L5" s="144"/>
      <c r="M5" s="144"/>
    </row>
    <row r="6" spans="1:24" s="2" customFormat="1" ht="14.4">
      <c r="B6" s="6" t="s">
        <v>86</v>
      </c>
      <c r="C6" s="6"/>
      <c r="D6" s="144"/>
      <c r="E6" s="144"/>
      <c r="F6" s="144"/>
      <c r="H6" s="144"/>
      <c r="I6" s="144"/>
      <c r="J6" s="144"/>
      <c r="K6" s="144"/>
      <c r="L6" s="144"/>
      <c r="M6" s="144"/>
    </row>
    <row r="7" spans="1:24" ht="29.4" customHeight="1" thickBot="1">
      <c r="A7" s="6"/>
      <c r="B7" s="6"/>
      <c r="C7" s="6"/>
      <c r="D7" s="6"/>
      <c r="E7" s="6"/>
      <c r="F7" s="6"/>
      <c r="G7" s="6"/>
      <c r="H7" s="143"/>
      <c r="I7" s="143"/>
      <c r="J7" s="143"/>
      <c r="K7" s="143"/>
      <c r="L7" s="143"/>
      <c r="M7" s="143"/>
      <c r="N7" s="143"/>
      <c r="O7" s="143"/>
      <c r="P7" s="143"/>
      <c r="Q7" s="143"/>
      <c r="R7" s="143"/>
      <c r="S7" s="143"/>
      <c r="T7" s="6"/>
      <c r="U7" s="6"/>
      <c r="V7" s="142" t="s">
        <v>79</v>
      </c>
      <c r="W7" s="142" t="s">
        <v>78</v>
      </c>
    </row>
    <row r="8" spans="1:24" ht="30" customHeight="1">
      <c r="A8" s="6"/>
      <c r="B8" s="228" t="s">
        <v>77</v>
      </c>
      <c r="C8" s="229"/>
      <c r="D8" s="229"/>
      <c r="E8" s="229"/>
      <c r="F8" s="230"/>
      <c r="G8" s="234" t="s">
        <v>76</v>
      </c>
      <c r="H8" s="236" t="s">
        <v>87</v>
      </c>
      <c r="I8" s="237"/>
      <c r="J8" s="237"/>
      <c r="K8" s="237"/>
      <c r="L8" s="237"/>
      <c r="M8" s="237"/>
      <c r="N8" s="237"/>
      <c r="O8" s="176" t="s">
        <v>88</v>
      </c>
      <c r="P8" s="242"/>
      <c r="Q8" s="242"/>
      <c r="R8" s="177"/>
      <c r="S8" s="238" t="s">
        <v>73</v>
      </c>
      <c r="T8" s="6"/>
      <c r="U8" s="6"/>
      <c r="V8" s="141" t="s">
        <v>72</v>
      </c>
    </row>
    <row r="9" spans="1:24" ht="45" customHeight="1">
      <c r="A9" s="6"/>
      <c r="B9" s="231"/>
      <c r="C9" s="232"/>
      <c r="D9" s="232"/>
      <c r="E9" s="232"/>
      <c r="F9" s="233"/>
      <c r="G9" s="235"/>
      <c r="H9" s="140" t="s">
        <v>71</v>
      </c>
      <c r="I9" s="139" t="s">
        <v>70</v>
      </c>
      <c r="J9" s="240" t="s">
        <v>69</v>
      </c>
      <c r="K9" s="241"/>
      <c r="L9" s="65" t="s">
        <v>68</v>
      </c>
      <c r="M9" s="65" t="s">
        <v>67</v>
      </c>
      <c r="N9" s="65" t="s">
        <v>66</v>
      </c>
      <c r="O9" s="71" t="s">
        <v>89</v>
      </c>
      <c r="P9" s="71" t="s">
        <v>90</v>
      </c>
      <c r="Q9" s="71" t="s">
        <v>91</v>
      </c>
      <c r="R9" s="71" t="s">
        <v>93</v>
      </c>
      <c r="S9" s="239"/>
      <c r="T9" s="6"/>
      <c r="U9" s="6"/>
    </row>
    <row r="10" spans="1:24" ht="14.4">
      <c r="A10" s="6"/>
      <c r="B10" s="138"/>
      <c r="C10" s="137"/>
      <c r="D10" s="136"/>
      <c r="E10" s="136"/>
      <c r="F10" s="136"/>
      <c r="G10" s="136"/>
      <c r="H10" s="132"/>
      <c r="I10" s="131"/>
      <c r="J10" s="100" t="s">
        <v>7</v>
      </c>
      <c r="K10" s="132"/>
      <c r="L10" s="125"/>
      <c r="M10" s="131"/>
      <c r="N10" s="131"/>
      <c r="O10" s="135"/>
      <c r="P10" s="135"/>
      <c r="Q10" s="135"/>
      <c r="R10" s="135"/>
      <c r="S10" s="134"/>
      <c r="T10" s="6"/>
      <c r="U10" s="6"/>
    </row>
    <row r="11" spans="1:24" ht="30" customHeight="1">
      <c r="A11" s="6"/>
      <c r="B11" s="133" t="s">
        <v>57</v>
      </c>
      <c r="C11" s="220" t="s">
        <v>56</v>
      </c>
      <c r="D11" s="210"/>
      <c r="E11" s="210"/>
      <c r="F11" s="210"/>
      <c r="G11" s="104"/>
      <c r="H11" s="132"/>
      <c r="I11" s="131"/>
      <c r="J11" s="131"/>
      <c r="K11" s="132"/>
      <c r="L11" s="125"/>
      <c r="M11" s="131"/>
      <c r="N11" s="131"/>
      <c r="O11" s="125"/>
      <c r="P11" s="125"/>
      <c r="Q11" s="125"/>
      <c r="R11" s="125"/>
      <c r="S11" s="124"/>
      <c r="T11" s="6"/>
      <c r="U11" s="6"/>
      <c r="W11" s="8"/>
      <c r="X11" s="130"/>
    </row>
    <row r="12" spans="1:24" ht="30" customHeight="1">
      <c r="A12" s="6"/>
      <c r="B12" s="129"/>
      <c r="C12" s="105" t="s">
        <v>55</v>
      </c>
      <c r="D12" s="221" t="s">
        <v>54</v>
      </c>
      <c r="E12" s="221"/>
      <c r="F12" s="221"/>
      <c r="G12" s="221"/>
      <c r="H12" s="128"/>
      <c r="I12" s="100"/>
      <c r="J12" s="100"/>
      <c r="K12" s="128"/>
      <c r="L12" s="127"/>
      <c r="M12" s="100"/>
      <c r="N12" s="100"/>
      <c r="O12" s="125"/>
      <c r="P12" s="125"/>
      <c r="Q12" s="125"/>
      <c r="R12" s="125"/>
      <c r="S12" s="124"/>
      <c r="T12" s="6"/>
      <c r="U12" s="6"/>
      <c r="W12" s="8"/>
    </row>
    <row r="13" spans="1:24" ht="30" customHeight="1">
      <c r="A13" s="6"/>
      <c r="B13" s="61"/>
      <c r="C13" s="123"/>
      <c r="D13" s="202" t="s">
        <v>32</v>
      </c>
      <c r="E13" s="204" t="s">
        <v>53</v>
      </c>
      <c r="F13" s="222"/>
      <c r="G13" s="225" t="s">
        <v>52</v>
      </c>
      <c r="H13" s="122"/>
      <c r="I13" s="122"/>
      <c r="J13" s="38" t="s">
        <v>38</v>
      </c>
      <c r="K13" s="39"/>
      <c r="L13" s="82" t="s">
        <v>36</v>
      </c>
      <c r="M13" s="27"/>
      <c r="N13" s="17">
        <v>1455000</v>
      </c>
      <c r="O13" s="27"/>
      <c r="P13" s="27"/>
      <c r="Q13" s="27"/>
      <c r="R13" s="27"/>
      <c r="S13" s="43"/>
      <c r="T13" s="6"/>
      <c r="U13" s="6"/>
      <c r="V13" s="9"/>
      <c r="W13" s="8"/>
    </row>
    <row r="14" spans="1:24" ht="30" customHeight="1">
      <c r="A14" s="6"/>
      <c r="B14" s="61"/>
      <c r="C14" s="111"/>
      <c r="D14" s="202"/>
      <c r="E14" s="204"/>
      <c r="F14" s="222"/>
      <c r="G14" s="225"/>
      <c r="H14" s="122"/>
      <c r="I14" s="122"/>
      <c r="J14" s="32"/>
      <c r="K14" s="33"/>
      <c r="L14" s="155"/>
      <c r="M14" s="153"/>
      <c r="N14" s="19"/>
      <c r="O14" s="27"/>
      <c r="P14" s="27"/>
      <c r="Q14" s="27"/>
      <c r="R14" s="27"/>
      <c r="S14" s="43"/>
      <c r="T14" s="6"/>
      <c r="U14" s="6"/>
      <c r="V14" s="9"/>
      <c r="W14" s="8"/>
    </row>
    <row r="15" spans="1:24" ht="30" customHeight="1">
      <c r="A15" s="6"/>
      <c r="B15" s="61"/>
      <c r="C15" s="111"/>
      <c r="D15" s="202"/>
      <c r="E15" s="204"/>
      <c r="F15" s="222"/>
      <c r="G15" s="225"/>
      <c r="H15" s="122"/>
      <c r="I15" s="122"/>
      <c r="J15" s="32"/>
      <c r="K15" s="33"/>
      <c r="L15" s="155"/>
      <c r="M15" s="33"/>
      <c r="N15" s="154"/>
      <c r="O15" s="27"/>
      <c r="P15" s="27"/>
      <c r="Q15" s="27"/>
      <c r="R15" s="27"/>
      <c r="S15" s="43"/>
      <c r="T15" s="6"/>
      <c r="U15" s="6"/>
      <c r="V15" s="9"/>
      <c r="W15" s="8"/>
    </row>
    <row r="16" spans="1:24" ht="30" customHeight="1">
      <c r="A16" s="6"/>
      <c r="B16" s="61"/>
      <c r="C16" s="111"/>
      <c r="D16" s="202"/>
      <c r="E16" s="204"/>
      <c r="F16" s="222"/>
      <c r="G16" s="225"/>
      <c r="H16" s="122"/>
      <c r="I16" s="122"/>
      <c r="J16" s="32"/>
      <c r="K16" s="33"/>
      <c r="L16" s="155"/>
      <c r="M16" s="33"/>
      <c r="N16" s="154"/>
      <c r="O16" s="27"/>
      <c r="P16" s="27"/>
      <c r="Q16" s="27"/>
      <c r="R16" s="27"/>
      <c r="S16" s="43"/>
      <c r="T16" s="6"/>
      <c r="U16" s="6"/>
      <c r="V16" s="9"/>
      <c r="W16" s="8"/>
    </row>
    <row r="17" spans="1:24" ht="30" customHeight="1">
      <c r="A17" s="6"/>
      <c r="B17" s="61"/>
      <c r="C17" s="111"/>
      <c r="D17" s="202"/>
      <c r="E17" s="204"/>
      <c r="F17" s="222"/>
      <c r="G17" s="225"/>
      <c r="H17" s="122"/>
      <c r="I17" s="122"/>
      <c r="J17" s="32"/>
      <c r="K17" s="33"/>
      <c r="L17" s="155"/>
      <c r="M17" s="33"/>
      <c r="N17" s="154"/>
      <c r="O17" s="27"/>
      <c r="P17" s="27"/>
      <c r="Q17" s="27"/>
      <c r="R17" s="27"/>
      <c r="S17" s="43"/>
      <c r="T17" s="6"/>
      <c r="U17" s="6"/>
      <c r="V17" s="9"/>
      <c r="W17" s="8"/>
    </row>
    <row r="18" spans="1:24" ht="30" customHeight="1">
      <c r="A18" s="6"/>
      <c r="B18" s="61"/>
      <c r="C18" s="111"/>
      <c r="D18" s="202"/>
      <c r="E18" s="204"/>
      <c r="F18" s="222"/>
      <c r="G18" s="225"/>
      <c r="H18" s="122"/>
      <c r="I18" s="122"/>
      <c r="J18" s="38"/>
      <c r="K18" s="39"/>
      <c r="L18" s="82"/>
      <c r="M18" s="39"/>
      <c r="N18" s="31"/>
      <c r="O18" s="27"/>
      <c r="P18" s="27"/>
      <c r="Q18" s="27"/>
      <c r="R18" s="27"/>
      <c r="S18" s="43"/>
      <c r="T18" s="6"/>
      <c r="U18" s="6"/>
      <c r="V18" s="9"/>
      <c r="W18" s="8"/>
    </row>
    <row r="19" spans="1:24" ht="30" customHeight="1">
      <c r="A19" s="6"/>
      <c r="B19" s="61"/>
      <c r="C19" s="111"/>
      <c r="D19" s="202"/>
      <c r="E19" s="204"/>
      <c r="F19" s="222"/>
      <c r="G19" s="226"/>
      <c r="H19" s="113" t="s">
        <v>17</v>
      </c>
      <c r="I19" s="121"/>
      <c r="J19" s="38" t="s">
        <v>38</v>
      </c>
      <c r="K19" s="17">
        <f>SUM(K13:K13)</f>
        <v>0</v>
      </c>
      <c r="L19" s="38" t="s">
        <v>38</v>
      </c>
      <c r="M19" s="17">
        <f>SUM(M13:M13)</f>
        <v>0</v>
      </c>
      <c r="N19" s="17">
        <f>SUM(N13:N13)</f>
        <v>1455000</v>
      </c>
      <c r="O19" s="17"/>
      <c r="P19" s="17"/>
      <c r="Q19" s="17">
        <f>SUM(Q13:Q17)</f>
        <v>0</v>
      </c>
      <c r="R19" s="17"/>
      <c r="S19" s="43"/>
      <c r="T19" s="6"/>
      <c r="U19" s="6"/>
      <c r="V19" s="9"/>
      <c r="W19" s="8"/>
    </row>
    <row r="20" spans="1:24" ht="30" customHeight="1">
      <c r="A20" s="6"/>
      <c r="B20" s="61"/>
      <c r="C20" s="111"/>
      <c r="D20" s="202"/>
      <c r="E20" s="204"/>
      <c r="F20" s="222"/>
      <c r="G20" s="227" t="s">
        <v>51</v>
      </c>
      <c r="H20" s="117"/>
      <c r="I20" s="117"/>
      <c r="J20" s="23" t="s">
        <v>38</v>
      </c>
      <c r="K20" s="39"/>
      <c r="L20" s="38" t="s">
        <v>38</v>
      </c>
      <c r="M20" s="27"/>
      <c r="N20" s="17">
        <f>ROUND(M20/1.1,0)</f>
        <v>0</v>
      </c>
      <c r="O20" s="27"/>
      <c r="P20" s="27"/>
      <c r="Q20" s="27"/>
      <c r="R20" s="27"/>
      <c r="S20" s="43"/>
      <c r="T20" s="6"/>
      <c r="U20" s="6"/>
      <c r="V20" s="9"/>
      <c r="W20" s="8"/>
    </row>
    <row r="21" spans="1:24" ht="30" customHeight="1">
      <c r="A21" s="6"/>
      <c r="B21" s="61"/>
      <c r="C21" s="111"/>
      <c r="D21" s="202"/>
      <c r="E21" s="204"/>
      <c r="F21" s="222"/>
      <c r="G21" s="225"/>
      <c r="H21" s="122"/>
      <c r="I21" s="122"/>
      <c r="J21" s="32"/>
      <c r="K21" s="33"/>
      <c r="L21" s="32"/>
      <c r="M21" s="153"/>
      <c r="N21" s="19"/>
      <c r="O21" s="27"/>
      <c r="P21" s="27"/>
      <c r="Q21" s="27"/>
      <c r="R21" s="27"/>
      <c r="S21" s="43"/>
      <c r="T21" s="6"/>
      <c r="U21" s="6"/>
      <c r="V21" s="9"/>
      <c r="W21" s="8"/>
    </row>
    <row r="22" spans="1:24" ht="30" customHeight="1">
      <c r="A22" s="6"/>
      <c r="B22" s="61"/>
      <c r="C22" s="111"/>
      <c r="D22" s="202"/>
      <c r="E22" s="204"/>
      <c r="F22" s="222"/>
      <c r="G22" s="225"/>
      <c r="H22" s="122"/>
      <c r="I22" s="122"/>
      <c r="J22" s="32"/>
      <c r="K22" s="33"/>
      <c r="L22" s="32"/>
      <c r="M22" s="33"/>
      <c r="N22" s="154"/>
      <c r="O22" s="27"/>
      <c r="P22" s="27"/>
      <c r="Q22" s="27"/>
      <c r="R22" s="27"/>
      <c r="S22" s="43"/>
      <c r="T22" s="6"/>
      <c r="U22" s="6"/>
      <c r="V22" s="9"/>
      <c r="W22" s="8"/>
    </row>
    <row r="23" spans="1:24" ht="30" customHeight="1">
      <c r="A23" s="6"/>
      <c r="B23" s="61"/>
      <c r="C23" s="111"/>
      <c r="D23" s="202"/>
      <c r="E23" s="204"/>
      <c r="F23" s="222"/>
      <c r="G23" s="225"/>
      <c r="H23" s="122"/>
      <c r="I23" s="122"/>
      <c r="J23" s="32"/>
      <c r="K23" s="33"/>
      <c r="L23" s="32"/>
      <c r="M23" s="33"/>
      <c r="N23" s="154"/>
      <c r="O23" s="27"/>
      <c r="P23" s="27"/>
      <c r="Q23" s="27"/>
      <c r="R23" s="27"/>
      <c r="S23" s="43"/>
      <c r="T23" s="6"/>
      <c r="U23" s="6"/>
      <c r="V23" s="9"/>
      <c r="W23" s="8"/>
    </row>
    <row r="24" spans="1:24" ht="30" customHeight="1">
      <c r="A24" s="6"/>
      <c r="B24" s="61"/>
      <c r="C24" s="111"/>
      <c r="D24" s="202"/>
      <c r="E24" s="204"/>
      <c r="F24" s="222"/>
      <c r="G24" s="225"/>
      <c r="H24" s="122"/>
      <c r="I24" s="122"/>
      <c r="J24" s="32"/>
      <c r="K24" s="33"/>
      <c r="L24" s="32"/>
      <c r="M24" s="33"/>
      <c r="N24" s="154"/>
      <c r="O24" s="27"/>
      <c r="P24" s="27"/>
      <c r="Q24" s="27"/>
      <c r="R24" s="27"/>
      <c r="S24" s="43"/>
      <c r="T24" s="6"/>
      <c r="U24" s="6"/>
      <c r="V24" s="9"/>
      <c r="W24" s="8"/>
    </row>
    <row r="25" spans="1:24" ht="30" customHeight="1">
      <c r="A25" s="6"/>
      <c r="B25" s="61"/>
      <c r="C25" s="111"/>
      <c r="D25" s="202"/>
      <c r="E25" s="204"/>
      <c r="F25" s="222"/>
      <c r="G25" s="225"/>
      <c r="H25" s="122"/>
      <c r="I25" s="152"/>
      <c r="J25" s="38"/>
      <c r="K25" s="39"/>
      <c r="L25" s="38"/>
      <c r="M25" s="39"/>
      <c r="N25" s="31"/>
      <c r="O25" s="27"/>
      <c r="P25" s="27"/>
      <c r="Q25" s="27"/>
      <c r="R25" s="27"/>
      <c r="S25" s="43"/>
      <c r="T25" s="6"/>
      <c r="U25" s="6"/>
      <c r="V25" s="9"/>
      <c r="W25" s="8"/>
    </row>
    <row r="26" spans="1:24" ht="30" customHeight="1">
      <c r="A26" s="6"/>
      <c r="B26" s="61"/>
      <c r="C26" s="111"/>
      <c r="D26" s="195"/>
      <c r="E26" s="205"/>
      <c r="F26" s="223"/>
      <c r="G26" s="226"/>
      <c r="H26" s="113" t="s">
        <v>17</v>
      </c>
      <c r="I26" s="121"/>
      <c r="J26" s="38" t="s">
        <v>38</v>
      </c>
      <c r="K26" s="17">
        <f>SUM(K20:K20)</f>
        <v>0</v>
      </c>
      <c r="L26" s="38" t="s">
        <v>38</v>
      </c>
      <c r="M26" s="17">
        <f>SUM(M20:M20)</f>
        <v>0</v>
      </c>
      <c r="N26" s="17">
        <f>SUM(N20:N20)</f>
        <v>0</v>
      </c>
      <c r="O26" s="17"/>
      <c r="P26" s="17"/>
      <c r="Q26" s="17"/>
      <c r="R26" s="17"/>
      <c r="S26" s="43"/>
      <c r="T26" s="6"/>
      <c r="U26" s="6"/>
      <c r="V26" s="9"/>
      <c r="W26" s="8"/>
    </row>
    <row r="27" spans="1:24" ht="30" customHeight="1">
      <c r="A27" s="6"/>
      <c r="B27" s="61"/>
      <c r="C27" s="111"/>
      <c r="D27" s="192"/>
      <c r="E27" s="201"/>
      <c r="F27" s="224"/>
      <c r="G27" s="195" t="s">
        <v>5</v>
      </c>
      <c r="H27" s="208"/>
      <c r="I27" s="114"/>
      <c r="J27" s="38" t="s">
        <v>38</v>
      </c>
      <c r="K27" s="17">
        <f>K19+K26</f>
        <v>0</v>
      </c>
      <c r="L27" s="38" t="s">
        <v>38</v>
      </c>
      <c r="M27" s="17">
        <f>M19+M26</f>
        <v>0</v>
      </c>
      <c r="N27" s="17">
        <f>N19+N26</f>
        <v>1455000</v>
      </c>
      <c r="O27" s="17"/>
      <c r="P27" s="17"/>
      <c r="Q27" s="17"/>
      <c r="R27" s="17"/>
      <c r="S27" s="16"/>
      <c r="T27" s="6"/>
      <c r="U27" s="6" t="s">
        <v>32</v>
      </c>
      <c r="V27" s="9"/>
      <c r="W27" s="119" t="s">
        <v>48</v>
      </c>
      <c r="X27" s="118" t="s">
        <v>47</v>
      </c>
    </row>
    <row r="28" spans="1:24" ht="30" customHeight="1">
      <c r="A28" s="6"/>
      <c r="B28" s="61"/>
      <c r="C28" s="111"/>
      <c r="D28" s="191" t="s">
        <v>23</v>
      </c>
      <c r="E28" s="210" t="s">
        <v>39</v>
      </c>
      <c r="F28" s="193"/>
      <c r="G28" s="206"/>
      <c r="H28" s="88" t="s">
        <v>28</v>
      </c>
      <c r="I28" s="156"/>
      <c r="J28" s="23" t="s">
        <v>38</v>
      </c>
      <c r="K28" s="27"/>
      <c r="L28" s="45" t="s">
        <v>38</v>
      </c>
      <c r="M28" s="27"/>
      <c r="N28" s="17">
        <f>ROUND(M28/1.1,0)</f>
        <v>0</v>
      </c>
      <c r="O28" s="27"/>
      <c r="P28" s="27"/>
      <c r="Q28" s="27"/>
      <c r="R28" s="27"/>
      <c r="S28" s="43"/>
      <c r="T28" s="6"/>
      <c r="U28" s="6"/>
      <c r="V28" s="9"/>
      <c r="W28" s="8"/>
    </row>
    <row r="29" spans="1:24" ht="30" customHeight="1">
      <c r="A29" s="6"/>
      <c r="B29" s="61"/>
      <c r="C29" s="111"/>
      <c r="D29" s="202"/>
      <c r="E29" s="245"/>
      <c r="F29" s="198"/>
      <c r="G29" s="207"/>
      <c r="H29" s="91"/>
      <c r="I29" s="158"/>
      <c r="J29" s="139"/>
      <c r="K29" s="153"/>
      <c r="L29" s="107"/>
      <c r="M29" s="153"/>
      <c r="N29" s="19"/>
      <c r="O29" s="27"/>
      <c r="P29" s="27"/>
      <c r="Q29" s="27"/>
      <c r="R29" s="27"/>
      <c r="S29" s="43"/>
      <c r="T29" s="6"/>
      <c r="U29" s="6"/>
      <c r="V29" s="9"/>
      <c r="W29" s="8"/>
    </row>
    <row r="30" spans="1:24" ht="30" customHeight="1">
      <c r="A30" s="6"/>
      <c r="B30" s="61"/>
      <c r="C30" s="111"/>
      <c r="D30" s="202"/>
      <c r="E30" s="245"/>
      <c r="F30" s="198"/>
      <c r="G30" s="207"/>
      <c r="H30" s="91"/>
      <c r="I30" s="158"/>
      <c r="J30" s="32"/>
      <c r="K30" s="33"/>
      <c r="L30" s="155"/>
      <c r="M30" s="33"/>
      <c r="N30" s="154"/>
      <c r="O30" s="27"/>
      <c r="P30" s="27"/>
      <c r="Q30" s="27"/>
      <c r="R30" s="27"/>
      <c r="S30" s="43"/>
      <c r="T30" s="6"/>
      <c r="U30" s="6"/>
      <c r="V30" s="9"/>
      <c r="W30" s="8"/>
    </row>
    <row r="31" spans="1:24" ht="30" customHeight="1">
      <c r="A31" s="6"/>
      <c r="B31" s="61"/>
      <c r="C31" s="111"/>
      <c r="D31" s="202"/>
      <c r="E31" s="245"/>
      <c r="F31" s="198"/>
      <c r="G31" s="207"/>
      <c r="H31" s="91"/>
      <c r="I31" s="158"/>
      <c r="J31" s="32"/>
      <c r="K31" s="33"/>
      <c r="L31" s="155"/>
      <c r="M31" s="33"/>
      <c r="N31" s="154"/>
      <c r="O31" s="27"/>
      <c r="P31" s="27"/>
      <c r="Q31" s="27"/>
      <c r="R31" s="27"/>
      <c r="S31" s="43"/>
      <c r="T31" s="6"/>
      <c r="U31" s="6"/>
      <c r="V31" s="9"/>
      <c r="W31" s="8"/>
    </row>
    <row r="32" spans="1:24" ht="30" customHeight="1">
      <c r="A32" s="6"/>
      <c r="B32" s="61"/>
      <c r="C32" s="111"/>
      <c r="D32" s="202"/>
      <c r="E32" s="245"/>
      <c r="F32" s="198"/>
      <c r="G32" s="207"/>
      <c r="H32" s="91"/>
      <c r="I32" s="158"/>
      <c r="J32" s="32"/>
      <c r="K32" s="33"/>
      <c r="L32" s="155"/>
      <c r="M32" s="33"/>
      <c r="N32" s="154"/>
      <c r="O32" s="27"/>
      <c r="P32" s="27"/>
      <c r="Q32" s="27"/>
      <c r="R32" s="27"/>
      <c r="S32" s="43"/>
      <c r="T32" s="6"/>
      <c r="U32" s="6"/>
      <c r="V32" s="9"/>
      <c r="W32" s="8"/>
    </row>
    <row r="33" spans="1:23" ht="30" customHeight="1">
      <c r="A33" s="6"/>
      <c r="B33" s="61"/>
      <c r="C33" s="111"/>
      <c r="D33" s="202"/>
      <c r="E33" s="245"/>
      <c r="F33" s="198"/>
      <c r="G33" s="207"/>
      <c r="H33" s="91"/>
      <c r="I33" s="157"/>
      <c r="J33" s="38"/>
      <c r="K33" s="39"/>
      <c r="L33" s="82"/>
      <c r="M33" s="39"/>
      <c r="N33" s="31"/>
      <c r="O33" s="27"/>
      <c r="P33" s="27"/>
      <c r="Q33" s="27"/>
      <c r="R33" s="27"/>
      <c r="S33" s="43"/>
      <c r="T33" s="6"/>
      <c r="U33" s="6"/>
      <c r="V33" s="9"/>
      <c r="W33" s="8"/>
    </row>
    <row r="34" spans="1:23" ht="30" customHeight="1">
      <c r="A34" s="6"/>
      <c r="B34" s="61"/>
      <c r="C34" s="111"/>
      <c r="D34" s="195"/>
      <c r="E34" s="198"/>
      <c r="F34" s="198"/>
      <c r="G34" s="208"/>
      <c r="H34" s="88" t="s">
        <v>37</v>
      </c>
      <c r="I34" s="156"/>
      <c r="J34" s="23" t="s">
        <v>36</v>
      </c>
      <c r="K34" s="27"/>
      <c r="L34" s="45" t="s">
        <v>36</v>
      </c>
      <c r="M34" s="27"/>
      <c r="N34" s="17">
        <f>ROUND(M34/1.1,0)</f>
        <v>0</v>
      </c>
      <c r="O34" s="27"/>
      <c r="P34" s="27"/>
      <c r="Q34" s="27"/>
      <c r="R34" s="27"/>
      <c r="S34" s="43"/>
      <c r="T34" s="6"/>
      <c r="U34" s="6"/>
      <c r="V34" s="9"/>
      <c r="W34" s="8"/>
    </row>
    <row r="35" spans="1:23" ht="30" customHeight="1">
      <c r="A35" s="6"/>
      <c r="B35" s="61"/>
      <c r="C35" s="111"/>
      <c r="D35" s="195"/>
      <c r="E35" s="198"/>
      <c r="F35" s="198"/>
      <c r="G35" s="208"/>
      <c r="H35" s="91"/>
      <c r="I35" s="158"/>
      <c r="J35" s="139"/>
      <c r="K35" s="153"/>
      <c r="L35" s="107"/>
      <c r="M35" s="153"/>
      <c r="N35" s="19"/>
      <c r="O35" s="27"/>
      <c r="P35" s="27"/>
      <c r="Q35" s="27"/>
      <c r="R35" s="27"/>
      <c r="S35" s="43"/>
      <c r="T35" s="6"/>
      <c r="U35" s="6"/>
      <c r="V35" s="9"/>
      <c r="W35" s="8"/>
    </row>
    <row r="36" spans="1:23" ht="30" customHeight="1">
      <c r="A36" s="6"/>
      <c r="B36" s="61"/>
      <c r="C36" s="111"/>
      <c r="D36" s="195"/>
      <c r="E36" s="198"/>
      <c r="F36" s="198"/>
      <c r="G36" s="208"/>
      <c r="H36" s="91"/>
      <c r="I36" s="158"/>
      <c r="J36" s="32"/>
      <c r="K36" s="33"/>
      <c r="L36" s="155"/>
      <c r="M36" s="33"/>
      <c r="N36" s="154"/>
      <c r="O36" s="27"/>
      <c r="P36" s="27"/>
      <c r="Q36" s="27"/>
      <c r="R36" s="27"/>
      <c r="S36" s="43"/>
      <c r="T36" s="6"/>
      <c r="U36" s="6"/>
      <c r="V36" s="9"/>
      <c r="W36" s="8"/>
    </row>
    <row r="37" spans="1:23" ht="30" customHeight="1">
      <c r="A37" s="6"/>
      <c r="B37" s="61"/>
      <c r="C37" s="111"/>
      <c r="D37" s="195"/>
      <c r="E37" s="198"/>
      <c r="F37" s="198"/>
      <c r="G37" s="208"/>
      <c r="H37" s="91"/>
      <c r="I37" s="158"/>
      <c r="J37" s="32"/>
      <c r="K37" s="33"/>
      <c r="L37" s="155"/>
      <c r="M37" s="33"/>
      <c r="N37" s="154"/>
      <c r="O37" s="27"/>
      <c r="P37" s="27"/>
      <c r="Q37" s="27"/>
      <c r="R37" s="27"/>
      <c r="S37" s="43"/>
      <c r="T37" s="6"/>
      <c r="U37" s="6"/>
      <c r="V37" s="9"/>
      <c r="W37" s="8"/>
    </row>
    <row r="38" spans="1:23" ht="30" customHeight="1">
      <c r="A38" s="6"/>
      <c r="B38" s="61"/>
      <c r="C38" s="111"/>
      <c r="D38" s="195"/>
      <c r="E38" s="198"/>
      <c r="F38" s="198"/>
      <c r="G38" s="208"/>
      <c r="H38" s="91"/>
      <c r="I38" s="158"/>
      <c r="J38" s="32"/>
      <c r="K38" s="33"/>
      <c r="L38" s="155"/>
      <c r="M38" s="33"/>
      <c r="N38" s="154"/>
      <c r="O38" s="27"/>
      <c r="P38" s="27"/>
      <c r="Q38" s="27"/>
      <c r="R38" s="27"/>
      <c r="S38" s="43"/>
      <c r="T38" s="6"/>
      <c r="U38" s="6"/>
      <c r="V38" s="9"/>
      <c r="W38" s="8"/>
    </row>
    <row r="39" spans="1:23" ht="30" customHeight="1">
      <c r="A39" s="6"/>
      <c r="B39" s="61"/>
      <c r="C39" s="111"/>
      <c r="D39" s="195"/>
      <c r="E39" s="198"/>
      <c r="F39" s="198"/>
      <c r="G39" s="208"/>
      <c r="H39" s="91"/>
      <c r="I39" s="157"/>
      <c r="J39" s="38"/>
      <c r="K39" s="39"/>
      <c r="L39" s="82"/>
      <c r="M39" s="39"/>
      <c r="N39" s="31"/>
      <c r="O39" s="27"/>
      <c r="P39" s="27"/>
      <c r="Q39" s="27"/>
      <c r="R39" s="27"/>
      <c r="S39" s="43"/>
      <c r="T39" s="6"/>
      <c r="U39" s="6"/>
      <c r="V39" s="9"/>
      <c r="W39" s="8"/>
    </row>
    <row r="40" spans="1:23" ht="30" customHeight="1">
      <c r="A40" s="6"/>
      <c r="B40" s="61"/>
      <c r="C40" s="109"/>
      <c r="D40" s="192"/>
      <c r="E40" s="194"/>
      <c r="F40" s="194"/>
      <c r="G40" s="211"/>
      <c r="H40" s="67"/>
      <c r="I40" s="66" t="s">
        <v>17</v>
      </c>
      <c r="J40" s="23" t="s">
        <v>36</v>
      </c>
      <c r="K40" s="17">
        <f>SUM(K28:K34)</f>
        <v>0</v>
      </c>
      <c r="L40" s="45" t="s">
        <v>36</v>
      </c>
      <c r="M40" s="60"/>
      <c r="N40" s="17">
        <f>SUM(N28:N34)</f>
        <v>0</v>
      </c>
      <c r="O40" s="17"/>
      <c r="P40" s="17"/>
      <c r="Q40" s="17"/>
      <c r="R40" s="17"/>
      <c r="S40" s="16"/>
      <c r="T40" s="6"/>
      <c r="U40" s="6" t="s">
        <v>23</v>
      </c>
      <c r="V40" s="9"/>
      <c r="W40" s="8"/>
    </row>
    <row r="41" spans="1:23" ht="30" customHeight="1">
      <c r="A41" s="6"/>
      <c r="B41" s="61"/>
      <c r="C41" s="169" t="s">
        <v>5</v>
      </c>
      <c r="D41" s="170"/>
      <c r="E41" s="170"/>
      <c r="F41" s="170"/>
      <c r="G41" s="170"/>
      <c r="H41" s="212"/>
      <c r="I41" s="212"/>
      <c r="J41" s="212"/>
      <c r="K41" s="212"/>
      <c r="L41" s="213"/>
      <c r="M41" s="19"/>
      <c r="N41" s="19"/>
      <c r="O41" s="17"/>
      <c r="P41" s="17"/>
      <c r="Q41" s="17"/>
      <c r="R41" s="17"/>
      <c r="S41" s="16"/>
      <c r="T41" s="6"/>
      <c r="U41" s="6" t="s">
        <v>35</v>
      </c>
      <c r="V41" s="9"/>
      <c r="W41" s="8"/>
    </row>
    <row r="42" spans="1:23" ht="30" customHeight="1">
      <c r="A42" s="6"/>
      <c r="B42" s="56" t="s">
        <v>13</v>
      </c>
      <c r="C42" s="55" t="s">
        <v>12</v>
      </c>
      <c r="D42" s="55"/>
      <c r="E42" s="55"/>
      <c r="F42" s="55"/>
      <c r="G42" s="55"/>
      <c r="H42" s="54"/>
      <c r="I42" s="53"/>
      <c r="J42" s="149"/>
      <c r="K42" s="150"/>
      <c r="L42" s="23"/>
      <c r="M42" s="47"/>
      <c r="N42" s="47"/>
      <c r="O42" s="44"/>
      <c r="P42" s="44"/>
      <c r="Q42" s="44"/>
      <c r="R42" s="44"/>
      <c r="S42" s="16"/>
      <c r="T42" s="6"/>
      <c r="U42" s="6"/>
      <c r="V42" s="9"/>
      <c r="W42" s="8"/>
    </row>
    <row r="43" spans="1:23" ht="30" customHeight="1">
      <c r="A43" s="6"/>
      <c r="B43" s="51"/>
      <c r="C43" s="36"/>
      <c r="D43" s="180" t="s">
        <v>11</v>
      </c>
      <c r="E43" s="181"/>
      <c r="F43" s="50" t="s">
        <v>10</v>
      </c>
      <c r="G43" s="186" t="s">
        <v>9</v>
      </c>
      <c r="H43" s="171"/>
      <c r="I43" s="49" t="s">
        <v>8</v>
      </c>
      <c r="J43" s="25" t="s">
        <v>4</v>
      </c>
      <c r="K43" s="48"/>
      <c r="L43" s="38" t="s">
        <v>7</v>
      </c>
      <c r="M43" s="47"/>
      <c r="N43" s="47"/>
      <c r="O43" s="44"/>
      <c r="P43" s="44"/>
      <c r="Q43" s="44"/>
      <c r="R43" s="44"/>
      <c r="S43" s="16"/>
      <c r="T43" s="6"/>
      <c r="U43" s="6"/>
      <c r="V43" s="9"/>
      <c r="W43" s="8"/>
    </row>
    <row r="44" spans="1:23" ht="30" customHeight="1">
      <c r="A44" s="6"/>
      <c r="B44" s="37"/>
      <c r="C44" s="36"/>
      <c r="D44" s="182"/>
      <c r="E44" s="183"/>
      <c r="F44" s="162"/>
      <c r="G44" s="167"/>
      <c r="H44" s="168"/>
      <c r="I44" s="34"/>
      <c r="J44" s="25" t="s">
        <v>4</v>
      </c>
      <c r="K44" s="39"/>
      <c r="L44" s="38" t="s">
        <v>4</v>
      </c>
      <c r="M44" s="27"/>
      <c r="N44" s="17">
        <f t="shared" ref="N44" si="0">ROUND(M44/1.1,0)</f>
        <v>0</v>
      </c>
      <c r="O44" s="39"/>
      <c r="P44" s="39"/>
      <c r="Q44" s="39"/>
      <c r="R44" s="39"/>
      <c r="S44" s="43"/>
      <c r="T44" s="6"/>
      <c r="U44" s="6"/>
      <c r="V44" s="9"/>
      <c r="W44" s="8"/>
    </row>
    <row r="45" spans="1:23" ht="30" customHeight="1">
      <c r="A45" s="6"/>
      <c r="B45" s="37"/>
      <c r="C45" s="36"/>
      <c r="D45" s="182"/>
      <c r="E45" s="183"/>
      <c r="F45" s="161"/>
      <c r="G45" s="243"/>
      <c r="H45" s="244"/>
      <c r="I45" s="34"/>
      <c r="J45" s="163"/>
      <c r="K45" s="33"/>
      <c r="L45" s="32"/>
      <c r="M45" s="153"/>
      <c r="N45" s="19"/>
      <c r="O45" s="27"/>
      <c r="P45" s="27"/>
      <c r="Q45" s="27"/>
      <c r="R45" s="27"/>
      <c r="S45" s="16"/>
      <c r="T45" s="6"/>
      <c r="U45" s="6"/>
      <c r="V45" s="9"/>
      <c r="W45" s="8"/>
    </row>
    <row r="46" spans="1:23" ht="30" customHeight="1">
      <c r="A46" s="6"/>
      <c r="B46" s="37"/>
      <c r="C46" s="36"/>
      <c r="D46" s="182"/>
      <c r="E46" s="183"/>
      <c r="F46" s="160"/>
      <c r="G46" s="243"/>
      <c r="H46" s="244"/>
      <c r="I46" s="34"/>
      <c r="J46" s="163"/>
      <c r="K46" s="33"/>
      <c r="L46" s="32"/>
      <c r="M46" s="33"/>
      <c r="N46" s="154"/>
      <c r="O46" s="27"/>
      <c r="P46" s="27"/>
      <c r="Q46" s="27"/>
      <c r="R46" s="27"/>
      <c r="S46" s="16"/>
      <c r="T46" s="6"/>
      <c r="U46" s="6"/>
      <c r="V46" s="9"/>
      <c r="W46" s="8"/>
    </row>
    <row r="47" spans="1:23" ht="30" customHeight="1">
      <c r="A47" s="6"/>
      <c r="B47" s="37"/>
      <c r="C47" s="36"/>
      <c r="D47" s="182"/>
      <c r="E47" s="183"/>
      <c r="F47" s="161"/>
      <c r="G47" s="243"/>
      <c r="H47" s="244"/>
      <c r="I47" s="34"/>
      <c r="J47" s="163"/>
      <c r="K47" s="33"/>
      <c r="L47" s="32"/>
      <c r="M47" s="33"/>
      <c r="N47" s="154"/>
      <c r="O47" s="27"/>
      <c r="P47" s="27"/>
      <c r="Q47" s="27"/>
      <c r="R47" s="27"/>
      <c r="S47" s="16"/>
      <c r="T47" s="6"/>
      <c r="U47" s="6"/>
      <c r="V47" s="9"/>
      <c r="W47" s="8"/>
    </row>
    <row r="48" spans="1:23" ht="30" customHeight="1">
      <c r="A48" s="6"/>
      <c r="B48" s="37"/>
      <c r="C48" s="36"/>
      <c r="D48" s="182"/>
      <c r="E48" s="183"/>
      <c r="F48" s="160"/>
      <c r="G48" s="243"/>
      <c r="H48" s="244"/>
      <c r="I48" s="34"/>
      <c r="J48" s="163"/>
      <c r="K48" s="33"/>
      <c r="L48" s="32"/>
      <c r="M48" s="33"/>
      <c r="N48" s="154"/>
      <c r="O48" s="27"/>
      <c r="P48" s="27"/>
      <c r="Q48" s="27"/>
      <c r="R48" s="27"/>
      <c r="S48" s="16"/>
      <c r="T48" s="6"/>
      <c r="U48" s="6"/>
      <c r="V48" s="9"/>
      <c r="W48" s="8"/>
    </row>
    <row r="49" spans="1:23" ht="30" customHeight="1">
      <c r="A49" s="6"/>
      <c r="B49" s="37"/>
      <c r="C49" s="36"/>
      <c r="D49" s="184"/>
      <c r="E49" s="185"/>
      <c r="F49" s="159"/>
      <c r="G49" s="243"/>
      <c r="H49" s="244"/>
      <c r="I49" s="34"/>
      <c r="J49" s="25"/>
      <c r="K49" s="33"/>
      <c r="L49" s="32"/>
      <c r="M49" s="39"/>
      <c r="N49" s="31"/>
      <c r="O49" s="27"/>
      <c r="P49" s="27"/>
      <c r="Q49" s="27"/>
      <c r="R49" s="27"/>
      <c r="S49" s="16"/>
      <c r="T49" s="6"/>
      <c r="U49" s="6"/>
      <c r="V49" s="9"/>
      <c r="W49" s="8"/>
    </row>
    <row r="50" spans="1:23" ht="30" customHeight="1">
      <c r="A50" s="6"/>
      <c r="B50" s="26"/>
      <c r="C50" s="169" t="s">
        <v>5</v>
      </c>
      <c r="D50" s="170"/>
      <c r="E50" s="170"/>
      <c r="F50" s="170"/>
      <c r="G50" s="170"/>
      <c r="H50" s="170"/>
      <c r="I50" s="171"/>
      <c r="J50" s="25" t="s">
        <v>4</v>
      </c>
      <c r="K50" s="24">
        <f>SUM(K44:K49)</f>
        <v>0</v>
      </c>
      <c r="L50" s="23" t="s">
        <v>4</v>
      </c>
      <c r="M50" s="19">
        <f>SUM(M44:M49)</f>
        <v>0</v>
      </c>
      <c r="N50" s="19">
        <f>SUM(N44:N49)</f>
        <v>0</v>
      </c>
      <c r="O50" s="18"/>
      <c r="P50" s="18"/>
      <c r="Q50" s="18"/>
      <c r="R50" s="17"/>
      <c r="S50" s="16"/>
      <c r="T50" s="6"/>
      <c r="U50" s="6" t="s">
        <v>3</v>
      </c>
      <c r="V50" s="9"/>
      <c r="W50" s="8"/>
    </row>
    <row r="51" spans="1:23" ht="30" customHeight="1" thickBot="1">
      <c r="A51" s="6"/>
      <c r="B51" s="172" t="s">
        <v>2</v>
      </c>
      <c r="C51" s="173"/>
      <c r="D51" s="173"/>
      <c r="E51" s="173"/>
      <c r="F51" s="173"/>
      <c r="G51" s="173"/>
      <c r="H51" s="173"/>
      <c r="I51" s="173"/>
      <c r="J51" s="173"/>
      <c r="K51" s="173"/>
      <c r="L51" s="174"/>
      <c r="M51" s="11">
        <f>M41+M50</f>
        <v>0</v>
      </c>
      <c r="N51" s="11">
        <f>N41+N50</f>
        <v>0</v>
      </c>
      <c r="O51" s="12"/>
      <c r="P51" s="12"/>
      <c r="Q51" s="12"/>
      <c r="R51" s="12"/>
      <c r="S51" s="10"/>
      <c r="T51" s="6"/>
      <c r="U51" s="6" t="s">
        <v>1</v>
      </c>
      <c r="V51" s="9"/>
      <c r="W51" s="8"/>
    </row>
    <row r="52" spans="1:23" ht="14.4">
      <c r="A52" s="6"/>
      <c r="B52" s="6"/>
      <c r="C52" s="6"/>
      <c r="D52" s="6"/>
      <c r="E52" s="6"/>
      <c r="F52" s="6"/>
      <c r="G52" s="6"/>
      <c r="H52" s="6"/>
      <c r="I52" s="6"/>
      <c r="J52" s="6"/>
      <c r="K52" s="6"/>
      <c r="L52" s="6"/>
      <c r="M52" s="6"/>
      <c r="N52" s="6"/>
      <c r="O52" s="6"/>
      <c r="P52" s="6"/>
      <c r="Q52" s="6"/>
      <c r="R52" s="6"/>
      <c r="S52" s="6"/>
      <c r="T52" s="6"/>
      <c r="U52" s="6"/>
    </row>
    <row r="53" spans="1:23" ht="14.4">
      <c r="A53" s="6"/>
      <c r="B53" s="6" t="s">
        <v>92</v>
      </c>
      <c r="C53" s="6"/>
      <c r="D53" s="6"/>
      <c r="E53" s="6"/>
      <c r="F53" s="6"/>
      <c r="G53" s="6"/>
      <c r="H53" s="151"/>
      <c r="I53" s="151"/>
      <c r="J53" s="151"/>
      <c r="K53" s="151"/>
      <c r="L53" s="151"/>
      <c r="M53" s="151"/>
      <c r="N53" s="151"/>
      <c r="O53" s="151"/>
      <c r="P53" s="151"/>
      <c r="Q53" s="151"/>
      <c r="R53" s="151"/>
      <c r="S53" s="151"/>
      <c r="T53" s="6"/>
      <c r="U53" s="6"/>
    </row>
    <row r="54" spans="1:23" ht="14.4">
      <c r="A54" s="6"/>
      <c r="B54" s="6"/>
      <c r="C54" s="6"/>
      <c r="D54" s="6"/>
      <c r="E54" s="6"/>
      <c r="F54" s="6"/>
      <c r="G54" s="6"/>
      <c r="H54" s="151"/>
      <c r="I54" s="151"/>
      <c r="J54" s="151"/>
      <c r="K54" s="151"/>
      <c r="L54" s="151"/>
      <c r="M54" s="151"/>
      <c r="N54" s="151"/>
      <c r="O54" s="151"/>
      <c r="P54" s="151"/>
      <c r="Q54" s="151"/>
      <c r="R54" s="151"/>
      <c r="S54" s="151"/>
      <c r="T54" s="6"/>
      <c r="U54" s="6"/>
    </row>
    <row r="55" spans="1:23" ht="14.4">
      <c r="H55" s="5"/>
      <c r="I55" s="5"/>
      <c r="J55" s="5"/>
      <c r="K55" s="5"/>
      <c r="L55" s="5"/>
      <c r="M55" s="5"/>
      <c r="N55" s="5"/>
      <c r="O55" s="5"/>
      <c r="P55" s="5"/>
      <c r="Q55" s="5"/>
      <c r="R55" s="5"/>
      <c r="S55" s="5"/>
      <c r="T55" s="4"/>
      <c r="U55" s="4"/>
    </row>
    <row r="56" spans="1:23">
      <c r="H56" s="3"/>
      <c r="I56" s="3"/>
      <c r="J56" s="3"/>
      <c r="K56" s="3"/>
      <c r="L56" s="3"/>
      <c r="M56" s="3"/>
      <c r="N56" s="3"/>
      <c r="O56" s="3"/>
      <c r="P56" s="3"/>
      <c r="Q56" s="3"/>
      <c r="R56" s="3"/>
      <c r="S56" s="3"/>
    </row>
    <row r="57" spans="1:23">
      <c r="H57" s="3"/>
      <c r="I57" s="3"/>
      <c r="J57" s="3"/>
      <c r="K57" s="3"/>
      <c r="L57" s="3"/>
      <c r="M57" s="3"/>
      <c r="N57" s="3"/>
      <c r="O57" s="3"/>
      <c r="P57" s="3"/>
      <c r="Q57" s="3"/>
      <c r="R57" s="3"/>
      <c r="S57" s="3"/>
    </row>
  </sheetData>
  <mergeCells count="27">
    <mergeCell ref="D28:D40"/>
    <mergeCell ref="E28:F40"/>
    <mergeCell ref="G28:G40"/>
    <mergeCell ref="C41:L41"/>
    <mergeCell ref="C50:I50"/>
    <mergeCell ref="B51:L51"/>
    <mergeCell ref="D43:E49"/>
    <mergeCell ref="G43:H43"/>
    <mergeCell ref="G44:H44"/>
    <mergeCell ref="G45:H45"/>
    <mergeCell ref="G46:H46"/>
    <mergeCell ref="G47:H47"/>
    <mergeCell ref="G48:H48"/>
    <mergeCell ref="G49:H49"/>
    <mergeCell ref="S8:S9"/>
    <mergeCell ref="J9:K9"/>
    <mergeCell ref="C11:F11"/>
    <mergeCell ref="D12:G12"/>
    <mergeCell ref="D13:D27"/>
    <mergeCell ref="E13:F27"/>
    <mergeCell ref="G13:G19"/>
    <mergeCell ref="G20:G26"/>
    <mergeCell ref="G27:H27"/>
    <mergeCell ref="B8:F9"/>
    <mergeCell ref="G8:G9"/>
    <mergeCell ref="H8:N8"/>
    <mergeCell ref="O8:R8"/>
  </mergeCells>
  <phoneticPr fontId="3"/>
  <pageMargins left="0.7" right="0.7" top="0.75" bottom="0.75" header="0.3" footer="0.3"/>
  <pageSetup paperSize="9" scale="35" orientation="landscape" r:id="rId1"/>
  <rowBreaks count="1" manualBreakCount="1">
    <brk id="12" max="19" man="1"/>
  </rowBreaks>
  <colBreaks count="1" manualBreakCount="1">
    <brk id="2" max="3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間伐材供給促進事業実施要領_別記様式第５号の１_事業計画及び</vt:lpstr>
      <vt:lpstr>間伐材供給促進事業実施要領_別記様式第５号の１_事業費内訳</vt:lpstr>
      <vt:lpstr>間伐材供給促進事業実施要領_別記様式第５号の１_事業計画及び!Print_Area</vt:lpstr>
      <vt:lpstr>間伐材供給促進事業実施要領_別記様式第５号の１_事業費内訳!Print_Area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功佐</dc:creator>
  <cp:lastModifiedBy>鈴木　政志</cp:lastModifiedBy>
  <cp:lastPrinted>2025-05-08T04:28:49Z</cp:lastPrinted>
  <dcterms:created xsi:type="dcterms:W3CDTF">2025-05-07T11:26:07Z</dcterms:created>
  <dcterms:modified xsi:type="dcterms:W3CDTF">2025-11-06T10:33:23Z</dcterms:modified>
</cp:coreProperties>
</file>