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F2B0C528-9252-461C-89F7-498214767C8E}" xr6:coauthVersionLast="47" xr6:coauthVersionMax="47" xr10:uidLastSave="{00000000-0000-0000-0000-000000000000}"/>
  <bookViews>
    <workbookView xWindow="0" yWindow="984" windowWidth="21636" windowHeight="11256" xr2:uid="{00000000-000D-0000-FFFF-FFFF00000000}"/>
  </bookViews>
  <sheets>
    <sheet name="間伐材供給促進事業実施要領_別記様式第６号_検査調書(間伐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'間伐材供給促進事業実施要領_別記様式第６号_検査調書(間伐)'!$A$1:$AK$39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5" i="1" l="1"/>
  <c r="X36" i="1" s="1"/>
  <c r="W35" i="1"/>
  <c r="W36" i="1" s="1"/>
  <c r="U35" i="1"/>
  <c r="U36" i="1" s="1"/>
  <c r="S35" i="1"/>
  <c r="S36" i="1" s="1"/>
  <c r="Q35" i="1"/>
  <c r="Q36" i="1" s="1"/>
  <c r="AA33" i="1"/>
  <c r="Y33" i="1"/>
  <c r="V33" i="1"/>
  <c r="AA31" i="1"/>
  <c r="Y31" i="1"/>
  <c r="V31" i="1"/>
  <c r="AA29" i="1"/>
  <c r="Y29" i="1"/>
  <c r="V29" i="1"/>
  <c r="AA27" i="1"/>
  <c r="Y27" i="1"/>
  <c r="V27" i="1"/>
  <c r="AA25" i="1"/>
  <c r="Y25" i="1"/>
  <c r="V25" i="1"/>
  <c r="AA23" i="1"/>
  <c r="Y23" i="1"/>
  <c r="V23" i="1"/>
  <c r="AA21" i="1"/>
  <c r="Y21" i="1"/>
  <c r="V21" i="1"/>
  <c r="AA19" i="1"/>
  <c r="Y19" i="1"/>
  <c r="V19" i="1"/>
  <c r="AA17" i="1"/>
  <c r="Y17" i="1"/>
  <c r="V17" i="1"/>
  <c r="AA15" i="1"/>
  <c r="Y15" i="1"/>
  <c r="V15" i="1"/>
  <c r="AA13" i="1"/>
  <c r="Y13" i="1"/>
  <c r="V13" i="1"/>
  <c r="AA11" i="1"/>
  <c r="Y11" i="1"/>
  <c r="V11" i="1"/>
  <c r="AA9" i="1"/>
  <c r="Y9" i="1"/>
  <c r="V9" i="1"/>
  <c r="V35" i="1" l="1"/>
  <c r="V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7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7" authorId="0" shapeId="0" xr:uid="{748B8DA3-9ACC-43C5-A91A-321C8668894E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<sst xmlns="http://schemas.openxmlformats.org/spreadsheetml/2006/main" count="43" uniqueCount="39">
  <si>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</si>
  <si>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</si>
  <si>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</si>
  <si>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</si>
  <si>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</si>
  <si>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樹種及び本数</t>
    <rPh sb="0" eb="2">
      <t>ジュシュ</t>
    </rPh>
    <rPh sb="2" eb="3">
      <t>オヨ</t>
    </rPh>
    <rPh sb="4" eb="6">
      <t>ホンスウ</t>
    </rPh>
    <phoneticPr fontId="2"/>
  </si>
  <si>
    <t>施業後立木本数計</t>
    <rPh sb="0" eb="2">
      <t>セギョウ</t>
    </rPh>
    <rPh sb="2" eb="3">
      <t>ゴ</t>
    </rPh>
    <rPh sb="3" eb="5">
      <t>タチキ</t>
    </rPh>
    <rPh sb="5" eb="7">
      <t>ホンスウ</t>
    </rPh>
    <rPh sb="7" eb="8">
      <t>ケイ</t>
    </rPh>
    <phoneticPr fontId="2"/>
  </si>
  <si>
    <t>伐倒又は枝打ち本数</t>
    <rPh sb="0" eb="2">
      <t>バットウ</t>
    </rPh>
    <rPh sb="2" eb="3">
      <t>マタ</t>
    </rPh>
    <rPh sb="4" eb="5">
      <t>エダ</t>
    </rPh>
    <rPh sb="5" eb="6">
      <t>ウ</t>
    </rPh>
    <rPh sb="7" eb="9">
      <t>ホンスウ</t>
    </rPh>
    <phoneticPr fontId="2"/>
  </si>
  <si>
    <t>伐採率</t>
    <rPh sb="0" eb="3">
      <t>バッサイリツ</t>
    </rPh>
    <phoneticPr fontId="2"/>
  </si>
  <si>
    <t>枝打高</t>
    <rPh sb="0" eb="2">
      <t>エダウ</t>
    </rPh>
    <rPh sb="2" eb="3">
      <t>タカ</t>
    </rPh>
    <phoneticPr fontId="2"/>
  </si>
  <si>
    <t>面積</t>
    <rPh sb="0" eb="2">
      <t>メンセキ</t>
    </rPh>
    <phoneticPr fontId="2"/>
  </si>
  <si>
    <t>林齢</t>
    <rPh sb="0" eb="2">
      <t>リンレイ</t>
    </rPh>
    <phoneticPr fontId="2"/>
  </si>
  <si>
    <t>査定係数</t>
    <rPh sb="0" eb="4">
      <t>サテイケイスウ</t>
    </rPh>
    <phoneticPr fontId="2"/>
  </si>
  <si>
    <t>検査合否</t>
    <rPh sb="0" eb="4">
      <t>ケンサゴウヒ</t>
    </rPh>
    <phoneticPr fontId="2"/>
  </si>
  <si>
    <t>検査年月日</t>
    <rPh sb="0" eb="5">
      <t>ケンサネンガッピ</t>
    </rPh>
    <phoneticPr fontId="2"/>
  </si>
  <si>
    <t>検査員氏名</t>
    <rPh sb="0" eb="5">
      <t>ケンサインシメイ</t>
    </rPh>
    <phoneticPr fontId="2"/>
  </si>
  <si>
    <t>備考</t>
    <rPh sb="0" eb="2">
      <t>ビコウ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</si>
  <si>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</si>
  <si>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</si>
  <si>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</si>
  <si>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</si>
  <si>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</si>
  <si>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</si>
  <si>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</si>
  <si>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</si>
  <si>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</si>
  <si>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</si>
  <si>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施業後立木本数</t>
    <rPh sb="0" eb="3">
      <t>セギョウゴ</t>
    </rPh>
    <rPh sb="3" eb="7">
      <t>リュウボクホンスウ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</si>
  <si>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</si>
  <si>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</si>
  <si>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</si>
  <si>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</si>
  <si>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（枝打ち・間伐）</t>
    <phoneticPr fontId="2"/>
  </si>
  <si>
    <t>　年度　間伐材供給促進事業竣工検査調書</t>
    <rPh sb="4" eb="13">
      <t>カンバツザイキョウキュウソクシンジギョウ</t>
    </rPh>
    <phoneticPr fontId="2"/>
  </si>
  <si>
    <t>別記様式第６号の２（第２３の２関係）</t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</si>
  <si>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</si>
  <si>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</si>
  <si>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造材方法</t>
    <rPh sb="0" eb="2">
      <t>ゾウザイ</t>
    </rPh>
    <rPh sb="2" eb="4">
      <t>ホウホウ</t>
    </rPh>
    <phoneticPr fontId="2"/>
  </si>
  <si>
    <t>集材方法</t>
    <rPh sb="0" eb="2">
      <t>シュウザイ</t>
    </rPh>
    <rPh sb="2" eb="4">
      <t>ホウホウ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</si>
</sst>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0.0;;"/>
    <numFmt numFmtId="179" formatCode="0.00;;"/>
    <numFmt numFmtId="180" formatCode="[$-411]ge\.m\.d;@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u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/>
      <top/>
      <bottom style="thin">
        <color rgb="FF000000"/>
      </bottom>
      <diagonal style="hair">
        <color indexed="64"/>
      </diagonal>
    </border>
    <border diagonalUp="1">
      <left/>
      <right/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rgb="FF000000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thin">
        <color rgb="FF000000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/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distributed"/>
    </xf>
    <xf numFmtId="0" fontId="10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0" xfId="0" applyFont="1" applyAlignment="1"/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>
      <alignment vertical="center"/>
    </xf>
    <xf numFmtId="0" fontId="11" fillId="0" borderId="44" xfId="0" applyFont="1" applyBorder="1">
      <alignment vertical="center"/>
    </xf>
    <xf numFmtId="0" fontId="11" fillId="0" borderId="45" xfId="0" applyFont="1" applyBorder="1">
      <alignment vertical="center"/>
    </xf>
    <xf numFmtId="0" fontId="11" fillId="0" borderId="46" xfId="0" applyFont="1" applyBorder="1">
      <alignment vertical="center"/>
    </xf>
    <xf numFmtId="38" fontId="11" fillId="0" borderId="47" xfId="1" applyFont="1" applyFill="1" applyBorder="1" applyAlignment="1">
      <alignment vertical="center" shrinkToFit="1"/>
    </xf>
    <xf numFmtId="38" fontId="11" fillId="0" borderId="48" xfId="1" applyFont="1" applyFill="1" applyBorder="1" applyAlignment="1">
      <alignment vertical="center" shrinkToFit="1"/>
    </xf>
    <xf numFmtId="176" fontId="11" fillId="0" borderId="44" xfId="0" applyNumberFormat="1" applyFont="1" applyBorder="1">
      <alignment vertical="center"/>
    </xf>
    <xf numFmtId="179" fontId="11" fillId="0" borderId="48" xfId="0" applyNumberFormat="1" applyFont="1" applyBorder="1">
      <alignment vertical="center"/>
    </xf>
    <xf numFmtId="179" fontId="11" fillId="0" borderId="47" xfId="0" applyNumberFormat="1" applyFont="1" applyBorder="1">
      <alignment vertical="center"/>
    </xf>
    <xf numFmtId="176" fontId="11" fillId="0" borderId="44" xfId="0" applyNumberFormat="1" applyFont="1" applyBorder="1" applyAlignment="1">
      <alignment vertical="center" wrapText="1"/>
    </xf>
    <xf numFmtId="0" fontId="11" fillId="0" borderId="52" xfId="0" applyFont="1" applyBorder="1" applyAlignment="1">
      <alignment vertical="center" wrapText="1"/>
    </xf>
    <xf numFmtId="0" fontId="11" fillId="0" borderId="53" xfId="0" applyFont="1" applyBorder="1">
      <alignment vertical="center"/>
    </xf>
    <xf numFmtId="0" fontId="11" fillId="0" borderId="54" xfId="0" applyFont="1" applyBorder="1" applyAlignment="1">
      <alignment horizontal="center" vertical="center"/>
    </xf>
    <xf numFmtId="0" fontId="11" fillId="0" borderId="55" xfId="0" applyFont="1" applyBorder="1">
      <alignment vertical="center"/>
    </xf>
    <xf numFmtId="0" fontId="11" fillId="0" borderId="56" xfId="0" applyFont="1" applyBorder="1">
      <alignment vertical="center"/>
    </xf>
    <xf numFmtId="0" fontId="11" fillId="0" borderId="57" xfId="0" applyFont="1" applyBorder="1">
      <alignment vertical="center"/>
    </xf>
    <xf numFmtId="38" fontId="11" fillId="0" borderId="58" xfId="1" applyFont="1" applyFill="1" applyBorder="1" applyAlignment="1">
      <alignment vertical="center" shrinkToFit="1"/>
    </xf>
    <xf numFmtId="38" fontId="11" fillId="0" borderId="59" xfId="1" applyFont="1" applyFill="1" applyBorder="1" applyAlignment="1">
      <alignment vertical="center" shrinkToFit="1"/>
    </xf>
    <xf numFmtId="176" fontId="11" fillId="0" borderId="56" xfId="0" applyNumberFormat="1" applyFont="1" applyBorder="1">
      <alignment vertical="center"/>
    </xf>
    <xf numFmtId="179" fontId="11" fillId="0" borderId="59" xfId="0" applyNumberFormat="1" applyFont="1" applyBorder="1">
      <alignment vertical="center"/>
    </xf>
    <xf numFmtId="179" fontId="11" fillId="0" borderId="58" xfId="0" applyNumberFormat="1" applyFont="1" applyBorder="1">
      <alignment vertical="center"/>
    </xf>
    <xf numFmtId="176" fontId="11" fillId="0" borderId="56" xfId="0" applyNumberFormat="1" applyFont="1" applyBorder="1" applyAlignment="1">
      <alignment vertical="center" wrapText="1"/>
    </xf>
    <xf numFmtId="0" fontId="11" fillId="0" borderId="60" xfId="0" applyFont="1" applyBorder="1" applyAlignment="1">
      <alignment vertical="center" wrapText="1"/>
    </xf>
    <xf numFmtId="0" fontId="11" fillId="0" borderId="61" xfId="0" applyFont="1" applyBorder="1">
      <alignment vertical="center"/>
    </xf>
    <xf numFmtId="0" fontId="11" fillId="0" borderId="0" xfId="0" applyFont="1" applyAlignment="1">
      <alignment horizontal="center" vertical="center"/>
    </xf>
    <xf numFmtId="38" fontId="11" fillId="0" borderId="0" xfId="1" applyFont="1" applyFill="1" applyBorder="1" applyAlignment="1">
      <alignment vertical="center" shrinkToFit="1"/>
    </xf>
    <xf numFmtId="176" fontId="11" fillId="0" borderId="0" xfId="0" applyNumberFormat="1" applyFont="1">
      <alignment vertical="center"/>
    </xf>
    <xf numFmtId="38" fontId="11" fillId="0" borderId="0" xfId="1" applyFont="1" applyFill="1" applyBorder="1" applyAlignment="1">
      <alignment horizontal="center" vertical="center" shrinkToFit="1"/>
    </xf>
    <xf numFmtId="179" fontId="11" fillId="0" borderId="0" xfId="0" applyNumberFormat="1" applyFont="1">
      <alignment vertical="center"/>
    </xf>
    <xf numFmtId="176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176" fontId="11" fillId="0" borderId="29" xfId="0" applyNumberFormat="1" applyFont="1" applyBorder="1" applyAlignment="1">
      <alignment vertical="center" wrapText="1"/>
    </xf>
    <xf numFmtId="176" fontId="11" fillId="0" borderId="30" xfId="0" applyNumberFormat="1" applyFont="1" applyBorder="1" applyAlignment="1">
      <alignment vertical="center" wrapText="1"/>
    </xf>
    <xf numFmtId="176" fontId="11" fillId="0" borderId="25" xfId="0" applyNumberFormat="1" applyFont="1" applyBorder="1">
      <alignment vertical="center"/>
    </xf>
    <xf numFmtId="176" fontId="11" fillId="0" borderId="25" xfId="0" applyNumberFormat="1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distributed"/>
    </xf>
    <xf numFmtId="0" fontId="10" fillId="0" borderId="4" xfId="0" applyFont="1" applyBorder="1" applyAlignment="1">
      <alignment horizontal="center" vertical="distributed"/>
    </xf>
    <xf numFmtId="0" fontId="10" fillId="0" borderId="5" xfId="0" applyFont="1" applyBorder="1" applyAlignment="1">
      <alignment horizontal="center" vertical="distributed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177" fontId="11" fillId="0" borderId="24" xfId="0" applyNumberFormat="1" applyFont="1" applyBorder="1" applyAlignment="1">
      <alignment horizontal="center" vertical="center" shrinkToFit="1"/>
    </xf>
    <xf numFmtId="177" fontId="11" fillId="0" borderId="27" xfId="0" applyNumberFormat="1" applyFont="1" applyBorder="1" applyAlignment="1">
      <alignment horizontal="center" vertical="center" shrinkToFit="1"/>
    </xf>
    <xf numFmtId="177" fontId="11" fillId="0" borderId="2" xfId="0" applyNumberFormat="1" applyFont="1" applyBorder="1" applyAlignment="1">
      <alignment horizontal="center" vertical="center" shrinkToFit="1"/>
    </xf>
    <xf numFmtId="177" fontId="11" fillId="0" borderId="28" xfId="0" applyNumberFormat="1" applyFont="1" applyBorder="1" applyAlignment="1">
      <alignment horizontal="center" vertical="center" shrinkToFit="1"/>
    </xf>
    <xf numFmtId="176" fontId="11" fillId="0" borderId="7" xfId="0" applyNumberFormat="1" applyFont="1" applyBorder="1">
      <alignment vertical="center"/>
    </xf>
    <xf numFmtId="176" fontId="11" fillId="0" borderId="29" xfId="0" applyNumberFormat="1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8" fontId="11" fillId="0" borderId="7" xfId="1" applyFont="1" applyFill="1" applyBorder="1" applyAlignment="1">
      <alignment vertical="center" shrinkToFit="1"/>
    </xf>
    <xf numFmtId="38" fontId="11" fillId="0" borderId="29" xfId="1" applyFont="1" applyFill="1" applyBorder="1" applyAlignment="1">
      <alignment vertical="center" shrinkToFit="1"/>
    </xf>
    <xf numFmtId="176" fontId="11" fillId="0" borderId="10" xfId="0" applyNumberFormat="1" applyFont="1" applyBorder="1" applyAlignment="1">
      <alignment vertical="center" wrapText="1"/>
    </xf>
    <xf numFmtId="176" fontId="11" fillId="0" borderId="18" xfId="0" applyNumberFormat="1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80" fontId="11" fillId="0" borderId="11" xfId="0" applyNumberFormat="1" applyFont="1" applyBorder="1" applyAlignment="1">
      <alignment vertical="center" wrapText="1"/>
    </xf>
    <xf numFmtId="180" fontId="11" fillId="0" borderId="33" xfId="0" applyNumberFormat="1" applyFont="1" applyBorder="1" applyAlignment="1">
      <alignment vertical="center" wrapText="1"/>
    </xf>
    <xf numFmtId="180" fontId="11" fillId="0" borderId="11" xfId="0" applyNumberFormat="1" applyFont="1" applyBorder="1">
      <alignment vertical="center"/>
    </xf>
    <xf numFmtId="180" fontId="11" fillId="0" borderId="33" xfId="0" applyNumberFormat="1" applyFont="1" applyBorder="1">
      <alignment vertical="center"/>
    </xf>
    <xf numFmtId="177" fontId="11" fillId="0" borderId="34" xfId="0" applyNumberFormat="1" applyFont="1" applyBorder="1" applyAlignment="1">
      <alignment horizontal="center" vertical="center" shrinkToFit="1"/>
    </xf>
    <xf numFmtId="177" fontId="11" fillId="0" borderId="35" xfId="0" applyNumberFormat="1" applyFont="1" applyBorder="1" applyAlignment="1">
      <alignment horizontal="center" vertical="center" shrinkToFit="1"/>
    </xf>
    <xf numFmtId="176" fontId="11" fillId="0" borderId="30" xfId="0" applyNumberFormat="1" applyFont="1" applyBorder="1">
      <alignment vertical="center"/>
    </xf>
    <xf numFmtId="179" fontId="11" fillId="0" borderId="7" xfId="0" applyNumberFormat="1" applyFont="1" applyBorder="1" applyAlignment="1">
      <alignment vertical="center" shrinkToFit="1"/>
    </xf>
    <xf numFmtId="179" fontId="11" fillId="0" borderId="29" xfId="0" applyNumberFormat="1" applyFont="1" applyBorder="1" applyAlignment="1">
      <alignment vertical="center" shrinkToFit="1"/>
    </xf>
    <xf numFmtId="177" fontId="11" fillId="0" borderId="7" xfId="0" applyNumberFormat="1" applyFont="1" applyBorder="1" applyAlignment="1">
      <alignment horizontal="center" vertical="center" shrinkToFit="1"/>
    </xf>
    <xf numFmtId="177" fontId="11" fillId="0" borderId="29" xfId="0" applyNumberFormat="1" applyFont="1" applyBorder="1" applyAlignment="1">
      <alignment horizontal="center" vertical="center" shrinkToFit="1"/>
    </xf>
    <xf numFmtId="180" fontId="11" fillId="0" borderId="8" xfId="0" applyNumberFormat="1" applyFont="1" applyBorder="1" applyAlignment="1">
      <alignment vertical="center" wrapText="1"/>
    </xf>
    <xf numFmtId="180" fontId="11" fillId="0" borderId="31" xfId="0" applyNumberFormat="1" applyFont="1" applyBorder="1" applyAlignment="1">
      <alignment vertical="center" wrapText="1"/>
    </xf>
    <xf numFmtId="38" fontId="11" fillId="0" borderId="30" xfId="1" applyFont="1" applyFill="1" applyBorder="1" applyAlignment="1">
      <alignment vertical="center" shrinkToFit="1"/>
    </xf>
    <xf numFmtId="9" fontId="11" fillId="0" borderId="26" xfId="0" applyNumberFormat="1" applyFont="1" applyBorder="1" applyAlignment="1">
      <alignment horizontal="center" vertical="center" shrinkToFit="1"/>
    </xf>
    <xf numFmtId="9" fontId="11" fillId="0" borderId="29" xfId="0" applyNumberFormat="1" applyFont="1" applyBorder="1" applyAlignment="1">
      <alignment horizontal="center" vertical="center" shrinkToFit="1"/>
    </xf>
    <xf numFmtId="178" fontId="11" fillId="0" borderId="8" xfId="0" applyNumberFormat="1" applyFont="1" applyBorder="1" applyAlignment="1">
      <alignment vertical="center" shrinkToFit="1"/>
    </xf>
    <xf numFmtId="178" fontId="11" fillId="0" borderId="31" xfId="0" applyNumberFormat="1" applyFont="1" applyBorder="1" applyAlignment="1">
      <alignment vertical="center" shrinkToFit="1"/>
    </xf>
    <xf numFmtId="179" fontId="11" fillId="0" borderId="9" xfId="0" applyNumberFormat="1" applyFont="1" applyBorder="1" applyAlignment="1">
      <alignment vertical="center" shrinkToFit="1"/>
    </xf>
    <xf numFmtId="179" fontId="11" fillId="0" borderId="32" xfId="0" applyNumberFormat="1" applyFont="1" applyBorder="1" applyAlignment="1">
      <alignment vertical="center" shrinkToFit="1"/>
    </xf>
    <xf numFmtId="178" fontId="11" fillId="0" borderId="10" xfId="0" applyNumberFormat="1" applyFont="1" applyBorder="1" applyAlignment="1">
      <alignment vertical="center" shrinkToFit="1"/>
    </xf>
    <xf numFmtId="178" fontId="11" fillId="0" borderId="18" xfId="0" applyNumberFormat="1" applyFont="1" applyBorder="1" applyAlignment="1">
      <alignment vertical="center" shrinkToFit="1"/>
    </xf>
    <xf numFmtId="176" fontId="11" fillId="0" borderId="26" xfId="0" applyNumberFormat="1" applyFont="1" applyBorder="1" applyAlignment="1">
      <alignment vertical="center" wrapText="1"/>
    </xf>
    <xf numFmtId="176" fontId="11" fillId="0" borderId="29" xfId="0" applyNumberFormat="1" applyFont="1" applyBorder="1" applyAlignment="1">
      <alignment vertical="center" wrapText="1"/>
    </xf>
    <xf numFmtId="38" fontId="11" fillId="0" borderId="26" xfId="1" applyFont="1" applyFill="1" applyBorder="1" applyAlignment="1">
      <alignment vertical="center" shrinkToFit="1"/>
    </xf>
    <xf numFmtId="180" fontId="11" fillId="0" borderId="38" xfId="0" applyNumberFormat="1" applyFont="1" applyBorder="1" applyAlignment="1">
      <alignment vertical="center" wrapText="1"/>
    </xf>
    <xf numFmtId="180" fontId="11" fillId="0" borderId="38" xfId="0" applyNumberFormat="1" applyFont="1" applyBorder="1">
      <alignment vertical="center"/>
    </xf>
    <xf numFmtId="177" fontId="11" fillId="0" borderId="26" xfId="0" applyNumberFormat="1" applyFont="1" applyBorder="1" applyAlignment="1">
      <alignment horizontal="center" vertical="center" shrinkToFit="1"/>
    </xf>
    <xf numFmtId="180" fontId="11" fillId="0" borderId="30" xfId="0" applyNumberFormat="1" applyFont="1" applyBorder="1" applyAlignment="1">
      <alignment vertical="center" wrapText="1"/>
    </xf>
    <xf numFmtId="180" fontId="11" fillId="0" borderId="29" xfId="0" applyNumberFormat="1" applyFont="1" applyBorder="1" applyAlignment="1">
      <alignment vertical="center" wrapText="1"/>
    </xf>
    <xf numFmtId="178" fontId="11" fillId="0" borderId="36" xfId="1" applyNumberFormat="1" applyFont="1" applyFill="1" applyBorder="1" applyAlignment="1">
      <alignment horizontal="center" vertical="center" shrinkToFit="1"/>
    </xf>
    <xf numFmtId="178" fontId="11" fillId="0" borderId="31" xfId="1" applyNumberFormat="1" applyFont="1" applyFill="1" applyBorder="1" applyAlignment="1">
      <alignment horizontal="center" vertical="center" shrinkToFit="1"/>
    </xf>
    <xf numFmtId="179" fontId="11" fillId="0" borderId="0" xfId="0" applyNumberFormat="1" applyFont="1" applyAlignment="1">
      <alignment vertical="center" shrinkToFit="1"/>
    </xf>
    <xf numFmtId="178" fontId="11" fillId="0" borderId="37" xfId="1" applyNumberFormat="1" applyFont="1" applyFill="1" applyBorder="1" applyAlignment="1">
      <alignment horizontal="center" vertical="center" shrinkToFit="1"/>
    </xf>
    <xf numFmtId="178" fontId="11" fillId="0" borderId="18" xfId="1" applyNumberFormat="1" applyFont="1" applyFill="1" applyBorder="1" applyAlignment="1">
      <alignment horizontal="center" vertical="center" shrinkToFit="1"/>
    </xf>
    <xf numFmtId="179" fontId="11" fillId="0" borderId="30" xfId="0" applyNumberFormat="1" applyFont="1" applyBorder="1" applyAlignment="1">
      <alignment vertical="center" shrinkToFit="1"/>
    </xf>
    <xf numFmtId="176" fontId="11" fillId="0" borderId="26" xfId="0" applyNumberFormat="1" applyFont="1" applyBorder="1">
      <alignment vertical="center"/>
    </xf>
    <xf numFmtId="38" fontId="11" fillId="0" borderId="49" xfId="1" applyFont="1" applyFill="1" applyBorder="1" applyAlignment="1">
      <alignment horizontal="center" vertical="center" shrinkToFit="1"/>
    </xf>
    <xf numFmtId="38" fontId="11" fillId="0" borderId="50" xfId="1" applyFont="1" applyFill="1" applyBorder="1" applyAlignment="1">
      <alignment horizontal="center" vertical="center" shrinkToFit="1"/>
    </xf>
    <xf numFmtId="38" fontId="11" fillId="0" borderId="51" xfId="1" applyFont="1" applyFill="1" applyBorder="1" applyAlignment="1">
      <alignment horizontal="center" vertical="center" shrinkToFit="1"/>
    </xf>
    <xf numFmtId="176" fontId="11" fillId="0" borderId="30" xfId="0" applyNumberFormat="1" applyFont="1" applyBorder="1" applyAlignment="1">
      <alignment vertical="center" wrapText="1"/>
    </xf>
    <xf numFmtId="177" fontId="11" fillId="0" borderId="30" xfId="0" applyNumberFormat="1" applyFont="1" applyBorder="1" applyAlignment="1">
      <alignment horizontal="center" vertical="center" shrinkToFit="1"/>
    </xf>
    <xf numFmtId="9" fontId="11" fillId="0" borderId="30" xfId="0" applyNumberFormat="1" applyFont="1" applyBorder="1" applyAlignment="1">
      <alignment horizontal="center" vertical="center" shrinkToFit="1"/>
    </xf>
    <xf numFmtId="178" fontId="11" fillId="0" borderId="39" xfId="1" applyNumberFormat="1" applyFont="1" applyFill="1" applyBorder="1" applyAlignment="1">
      <alignment horizontal="center" vertical="center" shrinkToFit="1"/>
    </xf>
    <xf numFmtId="179" fontId="11" fillId="0" borderId="40" xfId="0" applyNumberFormat="1" applyFont="1" applyBorder="1" applyAlignment="1">
      <alignment vertical="center" shrinkToFit="1"/>
    </xf>
    <xf numFmtId="178" fontId="11" fillId="0" borderId="41" xfId="1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11" fillId="0" borderId="59" xfId="0" applyNumberFormat="1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P39"/>
  <sheetViews>
    <sheetView showGridLines="0" showZeros="0" tabSelected="1" zoomScale="70" zoomScaleNormal="70" workbookViewId="0">
      <selection activeCell="A2" sqref="A2:AK39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11.109375" customWidth="1"/>
    <col min="16" max="23" width="4.21875" customWidth="1"/>
    <col min="24" max="25" width="4.6640625" customWidth="1"/>
    <col min="26" max="26" width="2.88671875" customWidth="1"/>
    <col min="27" max="27" width="1.88671875" customWidth="1"/>
    <col min="28" max="28" width="2.88671875" customWidth="1"/>
    <col min="29" max="33" width="4.6640625" customWidth="1"/>
    <col min="34" max="34" width="9.6640625" style="4" customWidth="1"/>
    <col min="35" max="35" width="16.6640625" style="4" customWidth="1"/>
    <col min="36" max="36" width="10.109375" customWidth="1"/>
    <col min="37" max="37" width="1.77734375" customWidth="1"/>
  </cols>
  <sheetData>
    <row r="1" spans="1:4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8"/>
      <c r="AI1" s="8"/>
      <c r="AJ1" s="7"/>
      <c r="AK1" s="7"/>
    </row>
    <row r="2" spans="1:42" s="1" customFormat="1" ht="16.2">
      <c r="A2" s="7"/>
      <c r="B2" s="143" t="s">
        <v>33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7"/>
    </row>
    <row r="3" spans="1:42" ht="13.5" customHeight="1">
      <c r="A3" s="7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7"/>
    </row>
    <row r="4" spans="1:42" ht="16.2">
      <c r="A4" s="7"/>
      <c r="B4" s="144" t="s">
        <v>32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7"/>
    </row>
    <row r="5" spans="1:42" ht="13.5" customHeight="1">
      <c r="A5" s="7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  <c r="U5" s="7"/>
      <c r="V5" s="7"/>
      <c r="W5" s="7"/>
      <c r="X5" s="3"/>
      <c r="Y5" s="7"/>
      <c r="Z5" s="3"/>
      <c r="AA5" s="3"/>
      <c r="AB5" s="3"/>
      <c r="AC5" s="3"/>
      <c r="AD5" s="3"/>
      <c r="AE5" s="3"/>
      <c r="AF5" s="3"/>
      <c r="AG5" s="3"/>
      <c r="AH5" s="3"/>
      <c r="AI5" s="7"/>
      <c r="AJ5" s="7"/>
      <c r="AK5" s="7"/>
    </row>
    <row r="6" spans="1:42" ht="2.1" customHeight="1">
      <c r="A6" s="7"/>
      <c r="B6" s="9"/>
      <c r="C6" s="9"/>
      <c r="D6" s="9"/>
      <c r="E6" s="9"/>
      <c r="F6" s="9"/>
      <c r="G6" s="10"/>
      <c r="H6" s="10"/>
      <c r="I6" s="9"/>
      <c r="J6" s="9"/>
      <c r="K6" s="9"/>
      <c r="L6" s="10"/>
      <c r="M6" s="10"/>
      <c r="N6" s="10"/>
      <c r="O6" s="10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8"/>
      <c r="AI6" s="8"/>
      <c r="AJ6" s="7"/>
      <c r="AK6" s="7"/>
    </row>
    <row r="7" spans="1:42" ht="13.5" customHeight="1">
      <c r="A7" s="7"/>
      <c r="B7" s="93" t="s">
        <v>0</v>
      </c>
      <c r="C7" s="95" t="s">
        <v>1</v>
      </c>
      <c r="D7" s="58" t="s">
        <v>2</v>
      </c>
      <c r="E7" s="59"/>
      <c r="F7" s="59"/>
      <c r="G7" s="59"/>
      <c r="H7" s="60"/>
      <c r="I7" s="58" t="s">
        <v>3</v>
      </c>
      <c r="J7" s="59"/>
      <c r="K7" s="59"/>
      <c r="L7" s="60"/>
      <c r="M7" s="61" t="s">
        <v>35</v>
      </c>
      <c r="N7" s="91" t="s">
        <v>36</v>
      </c>
      <c r="O7" s="63" t="s">
        <v>4</v>
      </c>
      <c r="P7" s="65" t="s">
        <v>5</v>
      </c>
      <c r="Q7" s="66"/>
      <c r="R7" s="66"/>
      <c r="S7" s="66"/>
      <c r="T7" s="66"/>
      <c r="U7" s="67"/>
      <c r="V7" s="68" t="s">
        <v>6</v>
      </c>
      <c r="W7" s="68" t="s">
        <v>7</v>
      </c>
      <c r="X7" s="61" t="s">
        <v>10</v>
      </c>
      <c r="Y7" s="56" t="s">
        <v>8</v>
      </c>
      <c r="Z7" s="80" t="s">
        <v>9</v>
      </c>
      <c r="AA7" s="81"/>
      <c r="AB7" s="82"/>
      <c r="AC7" s="56" t="s">
        <v>11</v>
      </c>
      <c r="AD7" s="146" t="s">
        <v>37</v>
      </c>
      <c r="AE7" s="146" t="s">
        <v>38</v>
      </c>
      <c r="AF7" s="56" t="s">
        <v>12</v>
      </c>
      <c r="AG7" s="56" t="s">
        <v>13</v>
      </c>
      <c r="AH7" s="70" t="s">
        <v>14</v>
      </c>
      <c r="AI7" s="72" t="s">
        <v>15</v>
      </c>
      <c r="AJ7" s="54" t="s">
        <v>16</v>
      </c>
      <c r="AK7" s="7"/>
    </row>
    <row r="8" spans="1:42" ht="40.5" customHeight="1">
      <c r="A8" s="7"/>
      <c r="B8" s="94"/>
      <c r="C8" s="96"/>
      <c r="D8" s="11" t="s">
        <v>17</v>
      </c>
      <c r="E8" s="12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62"/>
      <c r="N8" s="92"/>
      <c r="O8" s="64"/>
      <c r="P8" s="13" t="s">
        <v>26</v>
      </c>
      <c r="Q8" s="14" t="s">
        <v>27</v>
      </c>
      <c r="R8" s="15" t="s">
        <v>26</v>
      </c>
      <c r="S8" s="14" t="s">
        <v>27</v>
      </c>
      <c r="T8" s="15" t="s">
        <v>26</v>
      </c>
      <c r="U8" s="14" t="s">
        <v>27</v>
      </c>
      <c r="V8" s="69"/>
      <c r="W8" s="69"/>
      <c r="X8" s="86"/>
      <c r="Y8" s="57"/>
      <c r="Z8" s="83"/>
      <c r="AA8" s="84"/>
      <c r="AB8" s="85"/>
      <c r="AC8" s="57"/>
      <c r="AD8" s="147"/>
      <c r="AE8" s="147"/>
      <c r="AF8" s="57"/>
      <c r="AG8" s="57"/>
      <c r="AH8" s="71"/>
      <c r="AI8" s="73"/>
      <c r="AJ8" s="55"/>
      <c r="AK8" s="7"/>
    </row>
    <row r="9" spans="1:42" s="5" customFormat="1" ht="15.9" customHeight="1">
      <c r="A9" s="16"/>
      <c r="B9" s="74"/>
      <c r="C9" s="76"/>
      <c r="D9" s="78"/>
      <c r="E9" s="78"/>
      <c r="F9" s="78"/>
      <c r="G9" s="78"/>
      <c r="H9" s="78"/>
      <c r="I9" s="78"/>
      <c r="J9" s="78"/>
      <c r="K9" s="78"/>
      <c r="L9" s="78"/>
      <c r="M9" s="78"/>
      <c r="N9" s="52"/>
      <c r="O9" s="89"/>
      <c r="P9" s="87"/>
      <c r="Q9" s="87"/>
      <c r="R9" s="87"/>
      <c r="S9" s="87"/>
      <c r="T9" s="87"/>
      <c r="U9" s="87"/>
      <c r="V9" s="87">
        <f>Q9+S9+U9</f>
        <v>0</v>
      </c>
      <c r="W9" s="87"/>
      <c r="X9" s="104"/>
      <c r="Y9" s="111" t="str">
        <f>IF(OR(O9="保育間伐",O9="切捨間伐",O9="更新伐（人工林・定性）",O9="更新伐（人工林・列状）",O9="更新伐（天然林）",O9="搬出間伐（定性）",O9="搬出間伐（列状）"),ROUNDDOWN(W9/(V9+W9),2),"")</f>
        <v/>
      </c>
      <c r="Z9" s="113"/>
      <c r="AA9" s="115" t="str">
        <f>IF(O9="枝打","～","")</f>
        <v/>
      </c>
      <c r="AB9" s="117"/>
      <c r="AC9" s="106"/>
      <c r="AD9" s="106"/>
      <c r="AE9" s="106"/>
      <c r="AF9" s="106"/>
      <c r="AG9" s="106"/>
      <c r="AH9" s="108"/>
      <c r="AI9" s="97"/>
      <c r="AJ9" s="99"/>
      <c r="AK9" s="16"/>
      <c r="AP9"/>
    </row>
    <row r="10" spans="1:42" s="6" customFormat="1" ht="15.9" customHeight="1">
      <c r="A10" s="17"/>
      <c r="B10" s="75"/>
      <c r="C10" s="77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50"/>
      <c r="O10" s="90"/>
      <c r="P10" s="88"/>
      <c r="Q10" s="88"/>
      <c r="R10" s="88"/>
      <c r="S10" s="88"/>
      <c r="T10" s="88"/>
      <c r="U10" s="88"/>
      <c r="V10" s="110"/>
      <c r="W10" s="88"/>
      <c r="X10" s="105"/>
      <c r="Y10" s="112"/>
      <c r="Z10" s="114"/>
      <c r="AA10" s="116"/>
      <c r="AB10" s="118"/>
      <c r="AC10" s="107"/>
      <c r="AD10" s="107"/>
      <c r="AE10" s="107"/>
      <c r="AF10" s="107"/>
      <c r="AG10" s="107"/>
      <c r="AH10" s="109"/>
      <c r="AI10" s="98"/>
      <c r="AJ10" s="100"/>
      <c r="AK10" s="17"/>
    </row>
    <row r="11" spans="1:42" s="6" customFormat="1" ht="15.9" customHeight="1">
      <c r="A11" s="17"/>
      <c r="B11" s="101"/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19"/>
      <c r="N11" s="53"/>
      <c r="O11" s="119"/>
      <c r="P11" s="110"/>
      <c r="Q11" s="110"/>
      <c r="R11" s="110"/>
      <c r="S11" s="110"/>
      <c r="T11" s="110"/>
      <c r="U11" s="110"/>
      <c r="V11" s="121">
        <f>Q11+S11+U11</f>
        <v>0</v>
      </c>
      <c r="W11" s="110"/>
      <c r="X11" s="132"/>
      <c r="Y11" s="111" t="str">
        <f>IF(OR(O11="保育間伐",O11="切捨間伐",O11="更新伐（人工林・定性）",O11="更新伐（人工林・列状）",O11="更新伐（天然林）",O11="搬出間伐（定性）",O11="搬出間伐（列状）"),ROUNDDOWN(W11/(V11+W11),2),"")</f>
        <v/>
      </c>
      <c r="Z11" s="127"/>
      <c r="AA11" s="129" t="str">
        <f>IF(O11="枝打","～","")</f>
        <v/>
      </c>
      <c r="AB11" s="130"/>
      <c r="AC11" s="124"/>
      <c r="AD11" s="124"/>
      <c r="AE11" s="124"/>
      <c r="AF11" s="124"/>
      <c r="AG11" s="124"/>
      <c r="AH11" s="125"/>
      <c r="AI11" s="122"/>
      <c r="AJ11" s="123"/>
      <c r="AK11" s="17"/>
    </row>
    <row r="12" spans="1:42" s="6" customFormat="1" ht="15.9" customHeight="1">
      <c r="A12" s="17"/>
      <c r="B12" s="75"/>
      <c r="C12" s="77"/>
      <c r="D12" s="79"/>
      <c r="E12" s="79"/>
      <c r="F12" s="79"/>
      <c r="G12" s="79"/>
      <c r="H12" s="79"/>
      <c r="I12" s="79"/>
      <c r="J12" s="79"/>
      <c r="K12" s="79"/>
      <c r="L12" s="79"/>
      <c r="M12" s="120"/>
      <c r="N12" s="50"/>
      <c r="O12" s="120"/>
      <c r="P12" s="88"/>
      <c r="Q12" s="88"/>
      <c r="R12" s="88"/>
      <c r="S12" s="88"/>
      <c r="T12" s="88"/>
      <c r="U12" s="88"/>
      <c r="V12" s="110"/>
      <c r="W12" s="88"/>
      <c r="X12" s="105"/>
      <c r="Y12" s="112"/>
      <c r="Z12" s="128"/>
      <c r="AA12" s="116"/>
      <c r="AB12" s="131"/>
      <c r="AC12" s="107"/>
      <c r="AD12" s="107"/>
      <c r="AE12" s="107"/>
      <c r="AF12" s="107"/>
      <c r="AG12" s="107"/>
      <c r="AH12" s="126"/>
      <c r="AI12" s="98"/>
      <c r="AJ12" s="100"/>
      <c r="AK12" s="17"/>
    </row>
    <row r="13" spans="1:42" s="6" customFormat="1" ht="15.9" customHeight="1">
      <c r="A13" s="17"/>
      <c r="B13" s="10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19"/>
      <c r="N13" s="53"/>
      <c r="O13" s="119"/>
      <c r="P13" s="110"/>
      <c r="Q13" s="110"/>
      <c r="R13" s="110"/>
      <c r="S13" s="110"/>
      <c r="T13" s="110"/>
      <c r="U13" s="121"/>
      <c r="V13" s="121">
        <f>Q13+S13+U13</f>
        <v>0</v>
      </c>
      <c r="W13" s="110"/>
      <c r="X13" s="132"/>
      <c r="Y13" s="111" t="str">
        <f>IF(OR(O13="保育間伐",O13="切捨間伐",O13="更新伐（人工林・定性）",O13="更新伐（人工林・列状）",O13="更新伐（天然林）",O13="搬出間伐（定性）",O13="搬出間伐（列状）"),ROUNDDOWN(W13/(V13+W13),2),"")</f>
        <v/>
      </c>
      <c r="Z13" s="127"/>
      <c r="AA13" s="129" t="str">
        <f>IF(O13="枝打","～","")</f>
        <v/>
      </c>
      <c r="AB13" s="130"/>
      <c r="AC13" s="124"/>
      <c r="AD13" s="124"/>
      <c r="AE13" s="124"/>
      <c r="AF13" s="124"/>
      <c r="AG13" s="124"/>
      <c r="AH13" s="125"/>
      <c r="AI13" s="122"/>
      <c r="AJ13" s="123"/>
      <c r="AK13" s="17"/>
    </row>
    <row r="14" spans="1:42" s="6" customFormat="1" ht="15.9" customHeight="1">
      <c r="A14" s="17"/>
      <c r="B14" s="75"/>
      <c r="C14" s="77"/>
      <c r="D14" s="79"/>
      <c r="E14" s="79"/>
      <c r="F14" s="79"/>
      <c r="G14" s="79"/>
      <c r="H14" s="79"/>
      <c r="I14" s="79"/>
      <c r="J14" s="79"/>
      <c r="K14" s="79"/>
      <c r="L14" s="79"/>
      <c r="M14" s="120"/>
      <c r="N14" s="50"/>
      <c r="O14" s="120"/>
      <c r="P14" s="88"/>
      <c r="Q14" s="88"/>
      <c r="R14" s="88"/>
      <c r="S14" s="88"/>
      <c r="T14" s="88"/>
      <c r="U14" s="88"/>
      <c r="V14" s="110"/>
      <c r="W14" s="88"/>
      <c r="X14" s="105"/>
      <c r="Y14" s="112"/>
      <c r="Z14" s="128"/>
      <c r="AA14" s="116"/>
      <c r="AB14" s="131"/>
      <c r="AC14" s="107"/>
      <c r="AD14" s="107"/>
      <c r="AE14" s="107"/>
      <c r="AF14" s="107"/>
      <c r="AG14" s="107"/>
      <c r="AH14" s="126"/>
      <c r="AI14" s="98"/>
      <c r="AJ14" s="100"/>
      <c r="AK14" s="17"/>
    </row>
    <row r="15" spans="1:42" s="6" customFormat="1" ht="15.9" customHeight="1">
      <c r="A15" s="17"/>
      <c r="B15" s="101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19"/>
      <c r="N15" s="53"/>
      <c r="O15" s="119"/>
      <c r="P15" s="110"/>
      <c r="Q15" s="110"/>
      <c r="R15" s="110"/>
      <c r="S15" s="110"/>
      <c r="T15" s="110"/>
      <c r="U15" s="110"/>
      <c r="V15" s="121">
        <f>Q15+S15+U15</f>
        <v>0</v>
      </c>
      <c r="W15" s="110"/>
      <c r="X15" s="132"/>
      <c r="Y15" s="111" t="str">
        <f>IF(OR(O15="保育間伐",O15="切捨間伐",O15="更新伐（人工林・定性）",O15="更新伐（人工林・列状）",O15="更新伐（天然林）",O15="搬出間伐（定性）",O15="搬出間伐（列状）"),ROUNDDOWN(W15/(V15+W15),2),"")</f>
        <v/>
      </c>
      <c r="Z15" s="127"/>
      <c r="AA15" s="129" t="str">
        <f>IF(O15="枝打","～","")</f>
        <v/>
      </c>
      <c r="AB15" s="130"/>
      <c r="AC15" s="124"/>
      <c r="AD15" s="124"/>
      <c r="AE15" s="124"/>
      <c r="AF15" s="124"/>
      <c r="AG15" s="124"/>
      <c r="AH15" s="125"/>
      <c r="AI15" s="122"/>
      <c r="AJ15" s="123"/>
      <c r="AK15" s="17"/>
    </row>
    <row r="16" spans="1:42" s="6" customFormat="1" ht="15.9" customHeight="1">
      <c r="A16" s="17"/>
      <c r="B16" s="75"/>
      <c r="C16" s="77"/>
      <c r="D16" s="79"/>
      <c r="E16" s="79"/>
      <c r="F16" s="79"/>
      <c r="G16" s="79"/>
      <c r="H16" s="79"/>
      <c r="I16" s="79"/>
      <c r="J16" s="79"/>
      <c r="K16" s="79"/>
      <c r="L16" s="79"/>
      <c r="M16" s="120"/>
      <c r="N16" s="50"/>
      <c r="O16" s="120"/>
      <c r="P16" s="88"/>
      <c r="Q16" s="88"/>
      <c r="R16" s="88"/>
      <c r="S16" s="88"/>
      <c r="T16" s="88"/>
      <c r="U16" s="88"/>
      <c r="V16" s="110"/>
      <c r="W16" s="88"/>
      <c r="X16" s="105"/>
      <c r="Y16" s="112"/>
      <c r="Z16" s="128"/>
      <c r="AA16" s="116"/>
      <c r="AB16" s="131"/>
      <c r="AC16" s="107"/>
      <c r="AD16" s="107"/>
      <c r="AE16" s="107"/>
      <c r="AF16" s="107"/>
      <c r="AG16" s="107"/>
      <c r="AH16" s="126"/>
      <c r="AI16" s="98"/>
      <c r="AJ16" s="100"/>
      <c r="AK16" s="17"/>
    </row>
    <row r="17" spans="1:37" s="6" customFormat="1" ht="15.9" customHeight="1">
      <c r="A17" s="17"/>
      <c r="B17" s="101"/>
      <c r="C17" s="102"/>
      <c r="D17" s="103"/>
      <c r="E17" s="103"/>
      <c r="F17" s="103"/>
      <c r="G17" s="103"/>
      <c r="H17" s="103"/>
      <c r="I17" s="103"/>
      <c r="J17" s="103"/>
      <c r="K17" s="103"/>
      <c r="L17" s="103"/>
      <c r="M17" s="119"/>
      <c r="N17" s="53"/>
      <c r="O17" s="119"/>
      <c r="P17" s="110"/>
      <c r="Q17" s="110"/>
      <c r="R17" s="110"/>
      <c r="S17" s="110"/>
      <c r="T17" s="110"/>
      <c r="U17" s="110"/>
      <c r="V17" s="121">
        <f>Q17+S17+U17</f>
        <v>0</v>
      </c>
      <c r="W17" s="110"/>
      <c r="X17" s="132"/>
      <c r="Y17" s="111" t="str">
        <f>IF(OR(O17="保育間伐",O17="切捨間伐",O17="更新伐（人工林・定性）",O17="更新伐（人工林・列状）",O17="更新伐（天然林）",O17="搬出間伐（定性）",O17="搬出間伐（列状）"),ROUNDDOWN(W17/(V17+W17),2),"")</f>
        <v/>
      </c>
      <c r="Z17" s="127"/>
      <c r="AA17" s="129" t="str">
        <f>IF(O17="枝打","～","")</f>
        <v/>
      </c>
      <c r="AB17" s="130"/>
      <c r="AC17" s="124"/>
      <c r="AD17" s="124"/>
      <c r="AE17" s="124"/>
      <c r="AF17" s="124"/>
      <c r="AG17" s="124"/>
      <c r="AH17" s="125"/>
      <c r="AI17" s="122"/>
      <c r="AJ17" s="123"/>
      <c r="AK17" s="17"/>
    </row>
    <row r="18" spans="1:37" s="6" customFormat="1" ht="15.9" customHeight="1">
      <c r="A18" s="17"/>
      <c r="B18" s="75"/>
      <c r="C18" s="77"/>
      <c r="D18" s="79"/>
      <c r="E18" s="79"/>
      <c r="F18" s="79"/>
      <c r="G18" s="79"/>
      <c r="H18" s="79"/>
      <c r="I18" s="79"/>
      <c r="J18" s="79"/>
      <c r="K18" s="79"/>
      <c r="L18" s="79"/>
      <c r="M18" s="120"/>
      <c r="N18" s="50"/>
      <c r="O18" s="120"/>
      <c r="P18" s="88"/>
      <c r="Q18" s="88"/>
      <c r="R18" s="88"/>
      <c r="S18" s="88"/>
      <c r="T18" s="88"/>
      <c r="U18" s="88"/>
      <c r="V18" s="110"/>
      <c r="W18" s="88"/>
      <c r="X18" s="105"/>
      <c r="Y18" s="112"/>
      <c r="Z18" s="128"/>
      <c r="AA18" s="116"/>
      <c r="AB18" s="131"/>
      <c r="AC18" s="107"/>
      <c r="AD18" s="107"/>
      <c r="AE18" s="107"/>
      <c r="AF18" s="107"/>
      <c r="AG18" s="107"/>
      <c r="AH18" s="126"/>
      <c r="AI18" s="98"/>
      <c r="AJ18" s="100"/>
      <c r="AK18" s="17"/>
    </row>
    <row r="19" spans="1:37" s="5" customFormat="1" ht="15.9" customHeight="1">
      <c r="A19" s="16"/>
      <c r="B19" s="101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19"/>
      <c r="N19" s="53"/>
      <c r="O19" s="119"/>
      <c r="P19" s="110"/>
      <c r="Q19" s="110"/>
      <c r="R19" s="110"/>
      <c r="S19" s="110"/>
      <c r="T19" s="110"/>
      <c r="U19" s="110"/>
      <c r="V19" s="121">
        <f>Q19+S19+U19</f>
        <v>0</v>
      </c>
      <c r="W19" s="110"/>
      <c r="X19" s="132"/>
      <c r="Y19" s="111" t="str">
        <f>IF(OR(O19="保育間伐",O19="切捨間伐",O19="更新伐（人工林・定性）",O19="更新伐（人工林・列状）",O19="更新伐（天然林）",O19="搬出間伐（定性）",O19="搬出間伐（列状）"),ROUNDDOWN(W19/(V19+W19),2),"")</f>
        <v/>
      </c>
      <c r="Z19" s="127"/>
      <c r="AA19" s="129" t="str">
        <f>IF(O19="枝打","～","")</f>
        <v/>
      </c>
      <c r="AB19" s="130"/>
      <c r="AC19" s="124"/>
      <c r="AD19" s="124"/>
      <c r="AE19" s="124"/>
      <c r="AF19" s="124"/>
      <c r="AG19" s="124"/>
      <c r="AH19" s="125"/>
      <c r="AI19" s="122"/>
      <c r="AJ19" s="123"/>
      <c r="AK19" s="16"/>
    </row>
    <row r="20" spans="1:37" s="5" customFormat="1" ht="15.9" customHeight="1">
      <c r="A20" s="16"/>
      <c r="B20" s="75"/>
      <c r="C20" s="77"/>
      <c r="D20" s="79"/>
      <c r="E20" s="79"/>
      <c r="F20" s="79"/>
      <c r="G20" s="79"/>
      <c r="H20" s="79"/>
      <c r="I20" s="79"/>
      <c r="J20" s="79"/>
      <c r="K20" s="79"/>
      <c r="L20" s="79"/>
      <c r="M20" s="120"/>
      <c r="N20" s="50"/>
      <c r="O20" s="120"/>
      <c r="P20" s="88"/>
      <c r="Q20" s="88"/>
      <c r="R20" s="88"/>
      <c r="S20" s="88"/>
      <c r="T20" s="88"/>
      <c r="U20" s="88"/>
      <c r="V20" s="110"/>
      <c r="W20" s="88"/>
      <c r="X20" s="105"/>
      <c r="Y20" s="112"/>
      <c r="Z20" s="128"/>
      <c r="AA20" s="116"/>
      <c r="AB20" s="131"/>
      <c r="AC20" s="107"/>
      <c r="AD20" s="107"/>
      <c r="AE20" s="107"/>
      <c r="AF20" s="107"/>
      <c r="AG20" s="107"/>
      <c r="AH20" s="126"/>
      <c r="AI20" s="98"/>
      <c r="AJ20" s="100"/>
      <c r="AK20" s="16"/>
    </row>
    <row r="21" spans="1:37" s="5" customFormat="1" ht="15.9" customHeight="1">
      <c r="A21" s="16"/>
      <c r="B21" s="101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19"/>
      <c r="N21" s="53"/>
      <c r="O21" s="119"/>
      <c r="P21" s="110"/>
      <c r="Q21" s="110"/>
      <c r="R21" s="110"/>
      <c r="S21" s="110"/>
      <c r="T21" s="110"/>
      <c r="U21" s="110"/>
      <c r="V21" s="121">
        <f>Q21+S21+U21</f>
        <v>0</v>
      </c>
      <c r="W21" s="110"/>
      <c r="X21" s="132"/>
      <c r="Y21" s="111" t="str">
        <f>IF(OR(O21="保育間伐",O21="切捨間伐",O21="更新伐（人工林・定性）",O21="更新伐（人工林・列状）",O21="更新伐（天然林）",O21="搬出間伐（定性）",O21="搬出間伐（列状）"),ROUNDDOWN(W21/(V21+W21),2),"")</f>
        <v/>
      </c>
      <c r="Z21" s="127"/>
      <c r="AA21" s="129" t="str">
        <f>IF(O21="枝打","～","")</f>
        <v/>
      </c>
      <c r="AB21" s="130"/>
      <c r="AC21" s="124"/>
      <c r="AD21" s="124"/>
      <c r="AE21" s="124"/>
      <c r="AF21" s="124"/>
      <c r="AG21" s="124"/>
      <c r="AH21" s="125"/>
      <c r="AI21" s="122"/>
      <c r="AJ21" s="123"/>
      <c r="AK21" s="16"/>
    </row>
    <row r="22" spans="1:37" s="5" customFormat="1" ht="15.9" customHeight="1">
      <c r="A22" s="16"/>
      <c r="B22" s="75"/>
      <c r="C22" s="77"/>
      <c r="D22" s="79"/>
      <c r="E22" s="79"/>
      <c r="F22" s="79"/>
      <c r="G22" s="79"/>
      <c r="H22" s="79"/>
      <c r="I22" s="79"/>
      <c r="J22" s="79"/>
      <c r="K22" s="79"/>
      <c r="L22" s="79"/>
      <c r="M22" s="120"/>
      <c r="N22" s="50"/>
      <c r="O22" s="120"/>
      <c r="P22" s="88"/>
      <c r="Q22" s="88"/>
      <c r="R22" s="88"/>
      <c r="S22" s="88"/>
      <c r="T22" s="88"/>
      <c r="U22" s="88"/>
      <c r="V22" s="110"/>
      <c r="W22" s="88"/>
      <c r="X22" s="105"/>
      <c r="Y22" s="112"/>
      <c r="Z22" s="128"/>
      <c r="AA22" s="116"/>
      <c r="AB22" s="131"/>
      <c r="AC22" s="107"/>
      <c r="AD22" s="107"/>
      <c r="AE22" s="107"/>
      <c r="AF22" s="107"/>
      <c r="AG22" s="107"/>
      <c r="AH22" s="126"/>
      <c r="AI22" s="98"/>
      <c r="AJ22" s="100"/>
      <c r="AK22" s="16"/>
    </row>
    <row r="23" spans="1:37" s="5" customFormat="1" ht="15.9" customHeight="1">
      <c r="A23" s="16"/>
      <c r="B23" s="101"/>
      <c r="C23" s="102"/>
      <c r="D23" s="103"/>
      <c r="E23" s="103"/>
      <c r="F23" s="103"/>
      <c r="G23" s="103"/>
      <c r="H23" s="103"/>
      <c r="I23" s="103"/>
      <c r="J23" s="103"/>
      <c r="K23" s="133"/>
      <c r="L23" s="103"/>
      <c r="M23" s="119"/>
      <c r="N23" s="53"/>
      <c r="O23" s="119"/>
      <c r="P23" s="110"/>
      <c r="Q23" s="110"/>
      <c r="R23" s="110"/>
      <c r="S23" s="110"/>
      <c r="T23" s="110"/>
      <c r="U23" s="110"/>
      <c r="V23" s="121">
        <f>Q23+S23+U23</f>
        <v>0</v>
      </c>
      <c r="W23" s="110"/>
      <c r="X23" s="132"/>
      <c r="Y23" s="111" t="str">
        <f>IF(OR(O23="保育間伐",O23="切捨間伐",O23="更新伐（人工林・定性）",O23="更新伐（人工林・列状）",O23="更新伐（天然林）",O23="搬出間伐（定性）",O23="搬出間伐（列状）"),ROUNDDOWN(W23/(V23+W23),2),"")</f>
        <v/>
      </c>
      <c r="Z23" s="127"/>
      <c r="AA23" s="129" t="str">
        <f>IF(O23="枝打","～","")</f>
        <v/>
      </c>
      <c r="AB23" s="130"/>
      <c r="AC23" s="124"/>
      <c r="AD23" s="124"/>
      <c r="AE23" s="124"/>
      <c r="AF23" s="124"/>
      <c r="AG23" s="124"/>
      <c r="AH23" s="125"/>
      <c r="AI23" s="122"/>
      <c r="AJ23" s="123"/>
      <c r="AK23" s="16"/>
    </row>
    <row r="24" spans="1:37" s="5" customFormat="1" ht="15.9" customHeight="1">
      <c r="A24" s="16"/>
      <c r="B24" s="75"/>
      <c r="C24" s="77"/>
      <c r="D24" s="79"/>
      <c r="E24" s="79"/>
      <c r="F24" s="79"/>
      <c r="G24" s="79"/>
      <c r="H24" s="79"/>
      <c r="I24" s="79"/>
      <c r="J24" s="79"/>
      <c r="K24" s="79"/>
      <c r="L24" s="79"/>
      <c r="M24" s="120"/>
      <c r="N24" s="50"/>
      <c r="O24" s="120"/>
      <c r="P24" s="88"/>
      <c r="Q24" s="88"/>
      <c r="R24" s="88"/>
      <c r="S24" s="88"/>
      <c r="T24" s="88"/>
      <c r="U24" s="88"/>
      <c r="V24" s="110"/>
      <c r="W24" s="88"/>
      <c r="X24" s="105"/>
      <c r="Y24" s="112"/>
      <c r="Z24" s="128"/>
      <c r="AA24" s="116"/>
      <c r="AB24" s="131"/>
      <c r="AC24" s="107"/>
      <c r="AD24" s="107"/>
      <c r="AE24" s="107"/>
      <c r="AF24" s="107"/>
      <c r="AG24" s="107"/>
      <c r="AH24" s="126"/>
      <c r="AI24" s="98"/>
      <c r="AJ24" s="100"/>
      <c r="AK24" s="16"/>
    </row>
    <row r="25" spans="1:37" s="5" customFormat="1" ht="15.9" customHeight="1">
      <c r="A25" s="16"/>
      <c r="B25" s="101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19"/>
      <c r="N25" s="53"/>
      <c r="O25" s="119"/>
      <c r="P25" s="110"/>
      <c r="Q25" s="110"/>
      <c r="R25" s="110"/>
      <c r="S25" s="110"/>
      <c r="T25" s="110"/>
      <c r="U25" s="110"/>
      <c r="V25" s="121">
        <f>Q25+S25+U25</f>
        <v>0</v>
      </c>
      <c r="W25" s="110"/>
      <c r="X25" s="132"/>
      <c r="Y25" s="111" t="str">
        <f>IF(OR(O25="保育間伐",O25="切捨間伐",O25="更新伐（人工林・定性）",O25="更新伐（人工林・列状）",O25="更新伐（天然林）",O25="搬出間伐（定性）",O25="搬出間伐（列状）"),ROUNDDOWN(W25/(V25+W25),2),"")</f>
        <v/>
      </c>
      <c r="Z25" s="127"/>
      <c r="AA25" s="129" t="str">
        <f>IF(O25="枝打","～","")</f>
        <v/>
      </c>
      <c r="AB25" s="130"/>
      <c r="AC25" s="124"/>
      <c r="AD25" s="124"/>
      <c r="AE25" s="124"/>
      <c r="AF25" s="124"/>
      <c r="AG25" s="124"/>
      <c r="AH25" s="125"/>
      <c r="AI25" s="122"/>
      <c r="AJ25" s="123"/>
      <c r="AK25" s="16"/>
    </row>
    <row r="26" spans="1:37" s="5" customFormat="1" ht="15.9" customHeight="1">
      <c r="A26" s="16"/>
      <c r="B26" s="75"/>
      <c r="C26" s="77"/>
      <c r="D26" s="79"/>
      <c r="E26" s="79"/>
      <c r="F26" s="79"/>
      <c r="G26" s="79"/>
      <c r="H26" s="79"/>
      <c r="I26" s="79"/>
      <c r="J26" s="79"/>
      <c r="K26" s="79"/>
      <c r="L26" s="79"/>
      <c r="M26" s="120"/>
      <c r="N26" s="50"/>
      <c r="O26" s="120"/>
      <c r="P26" s="88"/>
      <c r="Q26" s="88"/>
      <c r="R26" s="88"/>
      <c r="S26" s="88"/>
      <c r="T26" s="88"/>
      <c r="U26" s="88"/>
      <c r="V26" s="110"/>
      <c r="W26" s="88"/>
      <c r="X26" s="105"/>
      <c r="Y26" s="112"/>
      <c r="Z26" s="128"/>
      <c r="AA26" s="116"/>
      <c r="AB26" s="131"/>
      <c r="AC26" s="107"/>
      <c r="AD26" s="107"/>
      <c r="AE26" s="107"/>
      <c r="AF26" s="107"/>
      <c r="AG26" s="107"/>
      <c r="AH26" s="126"/>
      <c r="AI26" s="98"/>
      <c r="AJ26" s="100"/>
      <c r="AK26" s="16"/>
    </row>
    <row r="27" spans="1:37" s="5" customFormat="1" ht="15.9" customHeight="1">
      <c r="A27" s="16"/>
      <c r="B27" s="101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19"/>
      <c r="N27" s="53"/>
      <c r="O27" s="119"/>
      <c r="P27" s="110"/>
      <c r="Q27" s="110"/>
      <c r="R27" s="110"/>
      <c r="S27" s="110"/>
      <c r="T27" s="110"/>
      <c r="U27" s="110"/>
      <c r="V27" s="121">
        <f>Q27+S27+U27</f>
        <v>0</v>
      </c>
      <c r="W27" s="110"/>
      <c r="X27" s="132"/>
      <c r="Y27" s="111" t="str">
        <f>IF(OR(O27="保育間伐",O27="切捨間伐",O27="更新伐（人工林・定性）",O27="更新伐（人工林・列状）",O27="更新伐（天然林）",O27="搬出間伐（定性）",O27="搬出間伐（列状）"),ROUNDDOWN(W27/(V27+W27),2),"")</f>
        <v/>
      </c>
      <c r="Z27" s="127"/>
      <c r="AA27" s="129" t="str">
        <f>IF(O27="枝打","～","")</f>
        <v/>
      </c>
      <c r="AB27" s="130"/>
      <c r="AC27" s="124"/>
      <c r="AD27" s="124"/>
      <c r="AE27" s="124"/>
      <c r="AF27" s="124"/>
      <c r="AG27" s="124"/>
      <c r="AH27" s="125"/>
      <c r="AI27" s="122"/>
      <c r="AJ27" s="123"/>
      <c r="AK27" s="16"/>
    </row>
    <row r="28" spans="1:37" s="5" customFormat="1" ht="15.9" customHeight="1">
      <c r="A28" s="16"/>
      <c r="B28" s="75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120"/>
      <c r="N28" s="50"/>
      <c r="O28" s="120"/>
      <c r="P28" s="88"/>
      <c r="Q28" s="88"/>
      <c r="R28" s="88"/>
      <c r="S28" s="88"/>
      <c r="T28" s="88"/>
      <c r="U28" s="88"/>
      <c r="V28" s="110"/>
      <c r="W28" s="88"/>
      <c r="X28" s="105"/>
      <c r="Y28" s="112"/>
      <c r="Z28" s="128"/>
      <c r="AA28" s="116"/>
      <c r="AB28" s="131"/>
      <c r="AC28" s="107"/>
      <c r="AD28" s="107"/>
      <c r="AE28" s="107"/>
      <c r="AF28" s="107"/>
      <c r="AG28" s="107"/>
      <c r="AH28" s="126"/>
      <c r="AI28" s="98"/>
      <c r="AJ28" s="100"/>
      <c r="AK28" s="16"/>
    </row>
    <row r="29" spans="1:37" s="5" customFormat="1" ht="15.9" customHeight="1">
      <c r="A29" s="16"/>
      <c r="B29" s="101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19"/>
      <c r="N29" s="53"/>
      <c r="O29" s="119"/>
      <c r="P29" s="110"/>
      <c r="Q29" s="110"/>
      <c r="R29" s="110"/>
      <c r="S29" s="110"/>
      <c r="T29" s="110"/>
      <c r="U29" s="110"/>
      <c r="V29" s="121">
        <f>Q29+S29+U29</f>
        <v>0</v>
      </c>
      <c r="W29" s="110"/>
      <c r="X29" s="132"/>
      <c r="Y29" s="111" t="str">
        <f>IF(OR(O29="保育間伐",O29="切捨間伐",O29="更新伐（人工林・定性）",O29="更新伐（人工林・列状）",O29="更新伐（天然林）",O29="搬出間伐（定性）",O29="搬出間伐（列状）"),ROUNDDOWN(W29/(V29+W29),2),"")</f>
        <v/>
      </c>
      <c r="Z29" s="127"/>
      <c r="AA29" s="129" t="str">
        <f>IF(O29="枝打","～","")</f>
        <v/>
      </c>
      <c r="AB29" s="130"/>
      <c r="AC29" s="124"/>
      <c r="AD29" s="124"/>
      <c r="AE29" s="124"/>
      <c r="AF29" s="124"/>
      <c r="AG29" s="124"/>
      <c r="AH29" s="125"/>
      <c r="AI29" s="122"/>
      <c r="AJ29" s="123"/>
      <c r="AK29" s="16"/>
    </row>
    <row r="30" spans="1:37" s="5" customFormat="1" ht="15.9" customHeight="1">
      <c r="A30" s="16"/>
      <c r="B30" s="75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120"/>
      <c r="N30" s="50"/>
      <c r="O30" s="120"/>
      <c r="P30" s="88"/>
      <c r="Q30" s="88"/>
      <c r="R30" s="88"/>
      <c r="S30" s="88"/>
      <c r="T30" s="88"/>
      <c r="U30" s="88"/>
      <c r="V30" s="110"/>
      <c r="W30" s="88"/>
      <c r="X30" s="105"/>
      <c r="Y30" s="112"/>
      <c r="Z30" s="128"/>
      <c r="AA30" s="116"/>
      <c r="AB30" s="131"/>
      <c r="AC30" s="107"/>
      <c r="AD30" s="107"/>
      <c r="AE30" s="107"/>
      <c r="AF30" s="107"/>
      <c r="AG30" s="107"/>
      <c r="AH30" s="126"/>
      <c r="AI30" s="98"/>
      <c r="AJ30" s="100"/>
      <c r="AK30" s="16"/>
    </row>
    <row r="31" spans="1:37" s="5" customFormat="1" ht="15.9" customHeight="1">
      <c r="A31" s="16"/>
      <c r="B31" s="101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19"/>
      <c r="N31" s="53"/>
      <c r="O31" s="119"/>
      <c r="P31" s="110"/>
      <c r="Q31" s="110"/>
      <c r="R31" s="110"/>
      <c r="S31" s="110"/>
      <c r="T31" s="110"/>
      <c r="U31" s="110"/>
      <c r="V31" s="121">
        <f>Q31+S31+U31</f>
        <v>0</v>
      </c>
      <c r="W31" s="110"/>
      <c r="X31" s="132"/>
      <c r="Y31" s="111" t="str">
        <f>IF(OR(O31="保育間伐",O31="切捨間伐",O31="更新伐（人工林・定性）",O31="更新伐（人工林・列状）",O31="更新伐（天然林）",O31="搬出間伐（定性）",O31="搬出間伐（列状）"),ROUNDDOWN(W31/(V31+W31),2),"")</f>
        <v/>
      </c>
      <c r="Z31" s="127"/>
      <c r="AA31" s="129" t="str">
        <f>IF(O31="枝打","～","")</f>
        <v/>
      </c>
      <c r="AB31" s="130"/>
      <c r="AC31" s="124"/>
      <c r="AD31" s="124"/>
      <c r="AE31" s="124"/>
      <c r="AF31" s="124"/>
      <c r="AG31" s="124"/>
      <c r="AH31" s="125"/>
      <c r="AI31" s="122"/>
      <c r="AJ31" s="123"/>
      <c r="AK31" s="16"/>
    </row>
    <row r="32" spans="1:37" s="5" customFormat="1" ht="15.9" customHeight="1">
      <c r="A32" s="16"/>
      <c r="B32" s="75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120"/>
      <c r="N32" s="50"/>
      <c r="O32" s="120"/>
      <c r="P32" s="88"/>
      <c r="Q32" s="88"/>
      <c r="R32" s="88"/>
      <c r="S32" s="88"/>
      <c r="T32" s="88"/>
      <c r="U32" s="88"/>
      <c r="V32" s="110"/>
      <c r="W32" s="88"/>
      <c r="X32" s="105"/>
      <c r="Y32" s="112"/>
      <c r="Z32" s="128"/>
      <c r="AA32" s="116"/>
      <c r="AB32" s="131"/>
      <c r="AC32" s="107"/>
      <c r="AD32" s="107"/>
      <c r="AE32" s="107"/>
      <c r="AF32" s="107"/>
      <c r="AG32" s="107"/>
      <c r="AH32" s="126"/>
      <c r="AI32" s="98"/>
      <c r="AJ32" s="100"/>
      <c r="AK32" s="16"/>
    </row>
    <row r="33" spans="1:37" s="5" customFormat="1" ht="15.9" customHeight="1">
      <c r="A33" s="16"/>
      <c r="B33" s="101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19"/>
      <c r="N33" s="53"/>
      <c r="O33" s="119"/>
      <c r="P33" s="110"/>
      <c r="Q33" s="110"/>
      <c r="R33" s="110"/>
      <c r="S33" s="110"/>
      <c r="T33" s="110"/>
      <c r="U33" s="110"/>
      <c r="V33" s="121">
        <f>Q33+S33+U33</f>
        <v>0</v>
      </c>
      <c r="W33" s="110"/>
      <c r="X33" s="132"/>
      <c r="Y33" s="111" t="str">
        <f>IF(OR(O33="保育間伐",O33="切捨間伐",O33="更新伐（人工林・定性）",O33="更新伐（人工林・列状）",O33="更新伐（天然林）",O33="搬出間伐（定性）",O33="搬出間伐（列状）"),ROUNDDOWN(W33/(V33+W33),2),"")</f>
        <v/>
      </c>
      <c r="Z33" s="127"/>
      <c r="AA33" s="129" t="str">
        <f>IF(O33="枝打","～","")</f>
        <v/>
      </c>
      <c r="AB33" s="130"/>
      <c r="AC33" s="124"/>
      <c r="AD33" s="124"/>
      <c r="AE33" s="124"/>
      <c r="AF33" s="124"/>
      <c r="AG33" s="124"/>
      <c r="AH33" s="125"/>
      <c r="AI33" s="122"/>
      <c r="AJ33" s="123"/>
      <c r="AK33" s="16"/>
    </row>
    <row r="34" spans="1:37" s="5" customFormat="1" ht="15.9" customHeight="1">
      <c r="A34" s="16"/>
      <c r="B34" s="101"/>
      <c r="C34" s="79"/>
      <c r="D34" s="103"/>
      <c r="E34" s="103"/>
      <c r="F34" s="103"/>
      <c r="G34" s="103"/>
      <c r="H34" s="103"/>
      <c r="I34" s="103"/>
      <c r="J34" s="103"/>
      <c r="K34" s="103"/>
      <c r="L34" s="103"/>
      <c r="M34" s="145"/>
      <c r="N34" s="51"/>
      <c r="O34" s="137"/>
      <c r="P34" s="110"/>
      <c r="Q34" s="110"/>
      <c r="R34" s="110"/>
      <c r="S34" s="110"/>
      <c r="T34" s="110"/>
      <c r="U34" s="110"/>
      <c r="V34" s="110"/>
      <c r="W34" s="110"/>
      <c r="X34" s="132"/>
      <c r="Y34" s="139"/>
      <c r="Z34" s="140"/>
      <c r="AA34" s="141"/>
      <c r="AB34" s="142"/>
      <c r="AC34" s="138"/>
      <c r="AD34" s="138"/>
      <c r="AE34" s="138"/>
      <c r="AF34" s="138"/>
      <c r="AG34" s="138"/>
      <c r="AH34" s="125"/>
      <c r="AI34" s="122"/>
      <c r="AJ34" s="123"/>
      <c r="AK34" s="16"/>
    </row>
    <row r="35" spans="1:37" s="5" customFormat="1" ht="32.1" customHeight="1">
      <c r="A35" s="16"/>
      <c r="B35" s="18" t="s">
        <v>28</v>
      </c>
      <c r="C35" s="19"/>
      <c r="D35" s="20"/>
      <c r="E35" s="20"/>
      <c r="F35" s="20"/>
      <c r="G35" s="20"/>
      <c r="H35" s="20"/>
      <c r="I35" s="20"/>
      <c r="J35" s="20"/>
      <c r="K35" s="20"/>
      <c r="L35" s="21"/>
      <c r="M35" s="20"/>
      <c r="N35" s="20"/>
      <c r="O35" s="22"/>
      <c r="P35" s="23"/>
      <c r="Q35" s="24">
        <f>SUM(Q9:Q34)</f>
        <v>0</v>
      </c>
      <c r="R35" s="23"/>
      <c r="S35" s="24">
        <f>SUM(S9:S34)</f>
        <v>0</v>
      </c>
      <c r="T35" s="23"/>
      <c r="U35" s="24">
        <f>SUM(U9:U34)</f>
        <v>0</v>
      </c>
      <c r="V35" s="24">
        <f>SUM(V9:V34)</f>
        <v>0</v>
      </c>
      <c r="W35" s="24">
        <f>SUM(W9:W34)</f>
        <v>0</v>
      </c>
      <c r="X35" s="26">
        <f>SUM(X9:X34)</f>
        <v>0</v>
      </c>
      <c r="Y35" s="25"/>
      <c r="Z35" s="134"/>
      <c r="AA35" s="135"/>
      <c r="AB35" s="136"/>
      <c r="AC35" s="25"/>
      <c r="AD35" s="25"/>
      <c r="AE35" s="25"/>
      <c r="AF35" s="27"/>
      <c r="AG35" s="27"/>
      <c r="AH35" s="28"/>
      <c r="AI35" s="29"/>
      <c r="AJ35" s="30"/>
      <c r="AK35" s="16"/>
    </row>
    <row r="36" spans="1:37" s="5" customFormat="1" ht="32.1" customHeight="1">
      <c r="A36" s="16"/>
      <c r="B36" s="31" t="s">
        <v>29</v>
      </c>
      <c r="C36" s="32"/>
      <c r="D36" s="33"/>
      <c r="E36" s="33"/>
      <c r="F36" s="33"/>
      <c r="G36" s="33"/>
      <c r="H36" s="33"/>
      <c r="I36" s="33"/>
      <c r="J36" s="33"/>
      <c r="K36" s="33"/>
      <c r="L36" s="34"/>
      <c r="M36" s="33"/>
      <c r="N36" s="33"/>
      <c r="O36" s="33"/>
      <c r="P36" s="35"/>
      <c r="Q36" s="36">
        <f>Q35</f>
        <v>0</v>
      </c>
      <c r="R36" s="35"/>
      <c r="S36" s="36">
        <f>S35</f>
        <v>0</v>
      </c>
      <c r="T36" s="35"/>
      <c r="U36" s="36">
        <f>U35</f>
        <v>0</v>
      </c>
      <c r="V36" s="36">
        <f>V35</f>
        <v>0</v>
      </c>
      <c r="W36" s="36">
        <f>W35</f>
        <v>0</v>
      </c>
      <c r="X36" s="38">
        <f>X35</f>
        <v>0</v>
      </c>
      <c r="Y36" s="37"/>
      <c r="Z36" s="134"/>
      <c r="AA36" s="135"/>
      <c r="AB36" s="136"/>
      <c r="AC36" s="37"/>
      <c r="AD36" s="37"/>
      <c r="AE36" s="37"/>
      <c r="AF36" s="39"/>
      <c r="AG36" s="39"/>
      <c r="AH36" s="40"/>
      <c r="AI36" s="41"/>
      <c r="AJ36" s="42"/>
      <c r="AK36" s="16"/>
    </row>
    <row r="37" spans="1:37" s="5" customFormat="1" ht="13.2" customHeight="1">
      <c r="A37" s="16"/>
      <c r="B37" s="43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44"/>
      <c r="Q37" s="44"/>
      <c r="R37" s="44"/>
      <c r="S37" s="44"/>
      <c r="T37" s="44"/>
      <c r="U37" s="44"/>
      <c r="V37" s="44"/>
      <c r="W37" s="44"/>
      <c r="X37" s="47"/>
      <c r="Y37" s="45"/>
      <c r="Z37" s="46"/>
      <c r="AA37" s="46"/>
      <c r="AB37" s="46"/>
      <c r="AC37" s="45"/>
      <c r="AD37" s="45"/>
      <c r="AE37" s="45"/>
      <c r="AF37" s="47"/>
      <c r="AG37" s="47"/>
      <c r="AH37" s="48"/>
      <c r="AI37" s="49"/>
      <c r="AJ37" s="16"/>
      <c r="AK37" s="16"/>
    </row>
    <row r="38" spans="1:37">
      <c r="A38" s="7"/>
      <c r="B38" s="7" t="s">
        <v>30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8"/>
      <c r="AI38" s="8"/>
      <c r="AJ38" s="7"/>
      <c r="AK38" s="7"/>
    </row>
    <row r="39" spans="1:37">
      <c r="A39" s="7"/>
      <c r="B39" s="7" t="s">
        <v>31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8"/>
      <c r="AI39" s="8"/>
      <c r="AJ39" s="7"/>
      <c r="AK39" s="7"/>
    </row>
  </sheetData>
  <dataConsolidate/>
  <mergeCells count="467">
    <mergeCell ref="B2:AJ2"/>
    <mergeCell ref="B4:AJ4"/>
    <mergeCell ref="M27:M28"/>
    <mergeCell ref="M29:M30"/>
    <mergeCell ref="M31:M32"/>
    <mergeCell ref="M33:M34"/>
    <mergeCell ref="AD7:AD8"/>
    <mergeCell ref="AE7:AE8"/>
    <mergeCell ref="AD9:AD10"/>
    <mergeCell ref="AE9:AE10"/>
    <mergeCell ref="AD11:AD12"/>
    <mergeCell ref="AE11:AE12"/>
    <mergeCell ref="AD13:AD14"/>
    <mergeCell ref="AE13:AE14"/>
    <mergeCell ref="AD15:AD16"/>
    <mergeCell ref="AE15:AE16"/>
    <mergeCell ref="AD17:AD18"/>
    <mergeCell ref="AE17:AE18"/>
    <mergeCell ref="AD19:AD20"/>
    <mergeCell ref="Z36:AB36"/>
    <mergeCell ref="X33:X34"/>
    <mergeCell ref="AC33:AC34"/>
    <mergeCell ref="X31:X32"/>
    <mergeCell ref="Y25:Y26"/>
    <mergeCell ref="Z25:Z26"/>
    <mergeCell ref="AA25:AA26"/>
    <mergeCell ref="AB25:AB26"/>
    <mergeCell ref="X21:X22"/>
    <mergeCell ref="V33:V34"/>
    <mergeCell ref="W33:W34"/>
    <mergeCell ref="Y33:Y34"/>
    <mergeCell ref="Z33:Z34"/>
    <mergeCell ref="AA33:AA34"/>
    <mergeCell ref="AB33:AB34"/>
    <mergeCell ref="AE19:AE20"/>
    <mergeCell ref="AD21:AD22"/>
    <mergeCell ref="AE21:AE22"/>
    <mergeCell ref="AD23:AD24"/>
    <mergeCell ref="AE23:AE24"/>
    <mergeCell ref="AD25:AD26"/>
    <mergeCell ref="AE25:AE26"/>
    <mergeCell ref="AE29:AE30"/>
    <mergeCell ref="AD31:AD32"/>
    <mergeCell ref="AE31:AE32"/>
    <mergeCell ref="AD33:AD34"/>
    <mergeCell ref="AE33:AE34"/>
    <mergeCell ref="P33:P34"/>
    <mergeCell ref="Q33:Q34"/>
    <mergeCell ref="R33:R34"/>
    <mergeCell ref="S33:S34"/>
    <mergeCell ref="T33:T34"/>
    <mergeCell ref="U33:U34"/>
    <mergeCell ref="H33:H34"/>
    <mergeCell ref="B33:B34"/>
    <mergeCell ref="C33:C34"/>
    <mergeCell ref="D33:D34"/>
    <mergeCell ref="E33:E34"/>
    <mergeCell ref="F33:F34"/>
    <mergeCell ref="G33:G34"/>
    <mergeCell ref="I33:I34"/>
    <mergeCell ref="J33:J34"/>
    <mergeCell ref="K33:K34"/>
    <mergeCell ref="L33:L34"/>
    <mergeCell ref="O33:O34"/>
    <mergeCell ref="AI33:AI34"/>
    <mergeCell ref="AJ33:AJ34"/>
    <mergeCell ref="Z35:AB35"/>
    <mergeCell ref="AI31:AI32"/>
    <mergeCell ref="AJ31:AJ32"/>
    <mergeCell ref="Y31:Y32"/>
    <mergeCell ref="Z31:Z32"/>
    <mergeCell ref="AA31:AA32"/>
    <mergeCell ref="AB31:AB32"/>
    <mergeCell ref="AC31:AC32"/>
    <mergeCell ref="AF33:AF34"/>
    <mergeCell ref="AG33:AG34"/>
    <mergeCell ref="AH33:AH34"/>
    <mergeCell ref="AF31:AF32"/>
    <mergeCell ref="AG31:AG32"/>
    <mergeCell ref="AH31:AH32"/>
    <mergeCell ref="S31:S32"/>
    <mergeCell ref="T31:T32"/>
    <mergeCell ref="U31:U32"/>
    <mergeCell ref="V31:V32"/>
    <mergeCell ref="W31:W32"/>
    <mergeCell ref="B31:B32"/>
    <mergeCell ref="C31:C32"/>
    <mergeCell ref="D31:D32"/>
    <mergeCell ref="E31:E32"/>
    <mergeCell ref="F31:F32"/>
    <mergeCell ref="G31:G32"/>
    <mergeCell ref="H31:H32"/>
    <mergeCell ref="I31:I32"/>
    <mergeCell ref="R31:R32"/>
    <mergeCell ref="J31:J32"/>
    <mergeCell ref="K31:K32"/>
    <mergeCell ref="L31:L32"/>
    <mergeCell ref="O31:O32"/>
    <mergeCell ref="P31:P32"/>
    <mergeCell ref="Q31:Q32"/>
    <mergeCell ref="H29:H30"/>
    <mergeCell ref="I29:I30"/>
    <mergeCell ref="J29:J30"/>
    <mergeCell ref="K29:K30"/>
    <mergeCell ref="L29:L30"/>
    <mergeCell ref="O29:O30"/>
    <mergeCell ref="AI29:AI30"/>
    <mergeCell ref="AJ29:AJ30"/>
    <mergeCell ref="AC29:AC30"/>
    <mergeCell ref="AF29:AF30"/>
    <mergeCell ref="AG29:AG30"/>
    <mergeCell ref="AH29:AH30"/>
    <mergeCell ref="X29:X30"/>
    <mergeCell ref="V29:V30"/>
    <mergeCell ref="W29:W30"/>
    <mergeCell ref="Y29:Y30"/>
    <mergeCell ref="Z29:Z30"/>
    <mergeCell ref="AA29:AA30"/>
    <mergeCell ref="AB29:AB30"/>
    <mergeCell ref="P29:P30"/>
    <mergeCell ref="Q29:Q30"/>
    <mergeCell ref="U29:U30"/>
    <mergeCell ref="AD29:AD30"/>
    <mergeCell ref="B29:B30"/>
    <mergeCell ref="C29:C30"/>
    <mergeCell ref="D29:D30"/>
    <mergeCell ref="E29:E30"/>
    <mergeCell ref="F29:F30"/>
    <mergeCell ref="G29:G30"/>
    <mergeCell ref="AF27:AF28"/>
    <mergeCell ref="AG27:AG28"/>
    <mergeCell ref="R27:R28"/>
    <mergeCell ref="S27:S28"/>
    <mergeCell ref="T27:T28"/>
    <mergeCell ref="U27:U28"/>
    <mergeCell ref="V27:V28"/>
    <mergeCell ref="W27:W28"/>
    <mergeCell ref="J27:J28"/>
    <mergeCell ref="K27:K28"/>
    <mergeCell ref="L27:L28"/>
    <mergeCell ref="O27:O28"/>
    <mergeCell ref="P27:P28"/>
    <mergeCell ref="Q27:Q28"/>
    <mergeCell ref="R29:R30"/>
    <mergeCell ref="S29:S30"/>
    <mergeCell ref="T29:T30"/>
    <mergeCell ref="AH27:AH28"/>
    <mergeCell ref="AI27:AI28"/>
    <mergeCell ref="AJ27:AJ28"/>
    <mergeCell ref="Y27:Y28"/>
    <mergeCell ref="Z27:Z28"/>
    <mergeCell ref="AA27:AA28"/>
    <mergeCell ref="AB27:AB28"/>
    <mergeCell ref="X27:X28"/>
    <mergeCell ref="AC27:AC28"/>
    <mergeCell ref="AD27:AD28"/>
    <mergeCell ref="AE27:AE28"/>
    <mergeCell ref="B27:B28"/>
    <mergeCell ref="C27:C28"/>
    <mergeCell ref="D27:D28"/>
    <mergeCell ref="E27:E28"/>
    <mergeCell ref="F27:F28"/>
    <mergeCell ref="G27:G28"/>
    <mergeCell ref="H27:H28"/>
    <mergeCell ref="I27:I28"/>
    <mergeCell ref="X25:X26"/>
    <mergeCell ref="V25:V26"/>
    <mergeCell ref="W25:W26"/>
    <mergeCell ref="P25:P26"/>
    <mergeCell ref="Q25:Q26"/>
    <mergeCell ref="U25:U26"/>
    <mergeCell ref="H25:H26"/>
    <mergeCell ref="I25:I26"/>
    <mergeCell ref="J25:J26"/>
    <mergeCell ref="K25:K26"/>
    <mergeCell ref="L25:L26"/>
    <mergeCell ref="O25:O26"/>
    <mergeCell ref="B25:B26"/>
    <mergeCell ref="C25:C26"/>
    <mergeCell ref="D25:D26"/>
    <mergeCell ref="E25:E26"/>
    <mergeCell ref="F25:F26"/>
    <mergeCell ref="G25:G26"/>
    <mergeCell ref="R25:R26"/>
    <mergeCell ref="S25:S26"/>
    <mergeCell ref="T25:T26"/>
    <mergeCell ref="M25:M26"/>
    <mergeCell ref="R23:R24"/>
    <mergeCell ref="S23:S24"/>
    <mergeCell ref="T23:T24"/>
    <mergeCell ref="H23:H24"/>
    <mergeCell ref="I23:I24"/>
    <mergeCell ref="P23:P24"/>
    <mergeCell ref="Q23:Q24"/>
    <mergeCell ref="AI25:AI26"/>
    <mergeCell ref="AJ25:AJ26"/>
    <mergeCell ref="AC25:AC26"/>
    <mergeCell ref="AF25:AF26"/>
    <mergeCell ref="AG25:AG26"/>
    <mergeCell ref="AH25:AH26"/>
    <mergeCell ref="AH23:AH24"/>
    <mergeCell ref="AI23:AI24"/>
    <mergeCell ref="AJ23:AJ24"/>
    <mergeCell ref="AC23:AC24"/>
    <mergeCell ref="AF23:AF24"/>
    <mergeCell ref="AG23:AG24"/>
    <mergeCell ref="W21:W22"/>
    <mergeCell ref="Y21:Y22"/>
    <mergeCell ref="Z21:Z22"/>
    <mergeCell ref="AA21:AA22"/>
    <mergeCell ref="AB21:AB22"/>
    <mergeCell ref="P21:P22"/>
    <mergeCell ref="Q21:Q22"/>
    <mergeCell ref="U21:U22"/>
    <mergeCell ref="U23:U24"/>
    <mergeCell ref="V23:V24"/>
    <mergeCell ref="W23:W24"/>
    <mergeCell ref="Y23:Y24"/>
    <mergeCell ref="Z23:Z24"/>
    <mergeCell ref="AA23:AA24"/>
    <mergeCell ref="AB23:AB24"/>
    <mergeCell ref="X23:X24"/>
    <mergeCell ref="H21:H22"/>
    <mergeCell ref="I21:I22"/>
    <mergeCell ref="J21:J22"/>
    <mergeCell ref="K21:K22"/>
    <mergeCell ref="L21:L22"/>
    <mergeCell ref="O21:O22"/>
    <mergeCell ref="J23:J24"/>
    <mergeCell ref="K23:K24"/>
    <mergeCell ref="L23:L24"/>
    <mergeCell ref="O23:O24"/>
    <mergeCell ref="M21:M22"/>
    <mergeCell ref="M23:M24"/>
    <mergeCell ref="B21:B22"/>
    <mergeCell ref="C21:C22"/>
    <mergeCell ref="D21:D22"/>
    <mergeCell ref="E21:E22"/>
    <mergeCell ref="F21:F22"/>
    <mergeCell ref="G21:G22"/>
    <mergeCell ref="B23:B24"/>
    <mergeCell ref="C23:C24"/>
    <mergeCell ref="D23:D24"/>
    <mergeCell ref="E23:E24"/>
    <mergeCell ref="F23:F24"/>
    <mergeCell ref="G23:G24"/>
    <mergeCell ref="Y19:Y20"/>
    <mergeCell ref="Z19:Z20"/>
    <mergeCell ref="AA19:AA20"/>
    <mergeCell ref="AB19:AB20"/>
    <mergeCell ref="X19:X20"/>
    <mergeCell ref="AC19:AC20"/>
    <mergeCell ref="AF19:AF20"/>
    <mergeCell ref="AG19:AG20"/>
    <mergeCell ref="AI21:AI22"/>
    <mergeCell ref="AJ21:AJ22"/>
    <mergeCell ref="AC21:AC22"/>
    <mergeCell ref="AF21:AF22"/>
    <mergeCell ref="AG21:AG22"/>
    <mergeCell ref="AH21:AH22"/>
    <mergeCell ref="AH19:AH20"/>
    <mergeCell ref="AI19:AI20"/>
    <mergeCell ref="AJ19:AJ20"/>
    <mergeCell ref="R21:R22"/>
    <mergeCell ref="S21:S22"/>
    <mergeCell ref="T21:T22"/>
    <mergeCell ref="R19:R20"/>
    <mergeCell ref="S19:S20"/>
    <mergeCell ref="T19:T20"/>
    <mergeCell ref="M19:M20"/>
    <mergeCell ref="U19:U20"/>
    <mergeCell ref="V19:V20"/>
    <mergeCell ref="V21:V22"/>
    <mergeCell ref="B19:B20"/>
    <mergeCell ref="C19:C20"/>
    <mergeCell ref="D19:D20"/>
    <mergeCell ref="E19:E20"/>
    <mergeCell ref="F19:F20"/>
    <mergeCell ref="G19:G20"/>
    <mergeCell ref="H19:H20"/>
    <mergeCell ref="I19:I20"/>
    <mergeCell ref="X17:X18"/>
    <mergeCell ref="V17:V18"/>
    <mergeCell ref="W17:W18"/>
    <mergeCell ref="B17:B18"/>
    <mergeCell ref="C17:C18"/>
    <mergeCell ref="D17:D18"/>
    <mergeCell ref="E17:E18"/>
    <mergeCell ref="F17:F18"/>
    <mergeCell ref="G17:G18"/>
    <mergeCell ref="J19:J20"/>
    <mergeCell ref="K19:K20"/>
    <mergeCell ref="L19:L20"/>
    <mergeCell ref="O19:O20"/>
    <mergeCell ref="P19:P20"/>
    <mergeCell ref="Q19:Q20"/>
    <mergeCell ref="W19:W20"/>
    <mergeCell ref="Y17:Y18"/>
    <mergeCell ref="Z17:Z18"/>
    <mergeCell ref="AA17:AA18"/>
    <mergeCell ref="AB17:AB18"/>
    <mergeCell ref="P17:P18"/>
    <mergeCell ref="Q17:Q18"/>
    <mergeCell ref="U17:U18"/>
    <mergeCell ref="H17:H18"/>
    <mergeCell ref="I17:I18"/>
    <mergeCell ref="J17:J18"/>
    <mergeCell ref="K17:K18"/>
    <mergeCell ref="L17:L18"/>
    <mergeCell ref="O17:O18"/>
    <mergeCell ref="R17:R18"/>
    <mergeCell ref="S17:S18"/>
    <mergeCell ref="T17:T18"/>
    <mergeCell ref="M17:M18"/>
    <mergeCell ref="R15:R16"/>
    <mergeCell ref="S15:S16"/>
    <mergeCell ref="T15:T16"/>
    <mergeCell ref="U15:U16"/>
    <mergeCell ref="V15:V16"/>
    <mergeCell ref="W15:W16"/>
    <mergeCell ref="AI17:AI18"/>
    <mergeCell ref="AJ17:AJ18"/>
    <mergeCell ref="AC17:AC18"/>
    <mergeCell ref="AF17:AF18"/>
    <mergeCell ref="AG17:AG18"/>
    <mergeCell ref="AH17:AH18"/>
    <mergeCell ref="AH15:AH16"/>
    <mergeCell ref="AI15:AI16"/>
    <mergeCell ref="AJ15:AJ16"/>
    <mergeCell ref="Y15:Y16"/>
    <mergeCell ref="Z15:Z16"/>
    <mergeCell ref="AA15:AA16"/>
    <mergeCell ref="AB15:AB16"/>
    <mergeCell ref="X15:X16"/>
    <mergeCell ref="AC15:AC16"/>
    <mergeCell ref="AF15:AF16"/>
    <mergeCell ref="AG15:AG16"/>
    <mergeCell ref="H15:H16"/>
    <mergeCell ref="I15:I16"/>
    <mergeCell ref="X13:X14"/>
    <mergeCell ref="V13:V14"/>
    <mergeCell ref="W13:W14"/>
    <mergeCell ref="Y13:Y14"/>
    <mergeCell ref="Z13:Z14"/>
    <mergeCell ref="AA13:AA14"/>
    <mergeCell ref="AB13:AB14"/>
    <mergeCell ref="P13:P14"/>
    <mergeCell ref="Q13:Q14"/>
    <mergeCell ref="U13:U14"/>
    <mergeCell ref="H13:H14"/>
    <mergeCell ref="I13:I14"/>
    <mergeCell ref="J13:J14"/>
    <mergeCell ref="K13:K14"/>
    <mergeCell ref="L13:L14"/>
    <mergeCell ref="O13:O14"/>
    <mergeCell ref="J15:J16"/>
    <mergeCell ref="K15:K16"/>
    <mergeCell ref="L15:L16"/>
    <mergeCell ref="O15:O16"/>
    <mergeCell ref="P15:P16"/>
    <mergeCell ref="Q15:Q16"/>
    <mergeCell ref="B13:B14"/>
    <mergeCell ref="C13:C14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M13:M14"/>
    <mergeCell ref="M15:M16"/>
    <mergeCell ref="U11:U12"/>
    <mergeCell ref="V11:V12"/>
    <mergeCell ref="W11:W12"/>
    <mergeCell ref="AI13:AI14"/>
    <mergeCell ref="AJ13:AJ14"/>
    <mergeCell ref="AC13:AC14"/>
    <mergeCell ref="AF13:AF14"/>
    <mergeCell ref="AG13:AG14"/>
    <mergeCell ref="AH13:AH14"/>
    <mergeCell ref="AH11:AH12"/>
    <mergeCell ref="AI11:AI12"/>
    <mergeCell ref="AJ11:AJ12"/>
    <mergeCell ref="Y11:Y12"/>
    <mergeCell ref="Z11:Z12"/>
    <mergeCell ref="AA11:AA12"/>
    <mergeCell ref="AB11:AB12"/>
    <mergeCell ref="X11:X12"/>
    <mergeCell ref="AC11:AC12"/>
    <mergeCell ref="AF11:AF12"/>
    <mergeCell ref="AG11:AG12"/>
    <mergeCell ref="J11:J12"/>
    <mergeCell ref="K11:K12"/>
    <mergeCell ref="L11:L12"/>
    <mergeCell ref="O11:O12"/>
    <mergeCell ref="P11:P12"/>
    <mergeCell ref="Q11:Q12"/>
    <mergeCell ref="R13:R14"/>
    <mergeCell ref="S13:S14"/>
    <mergeCell ref="T13:T14"/>
    <mergeCell ref="R11:R12"/>
    <mergeCell ref="S11:S12"/>
    <mergeCell ref="T11:T12"/>
    <mergeCell ref="M11:M12"/>
    <mergeCell ref="AI9:AI10"/>
    <mergeCell ref="AJ9:AJ10"/>
    <mergeCell ref="B11:B12"/>
    <mergeCell ref="C11:C12"/>
    <mergeCell ref="D11:D12"/>
    <mergeCell ref="E11:E12"/>
    <mergeCell ref="F11:F12"/>
    <mergeCell ref="G11:G12"/>
    <mergeCell ref="H11:H12"/>
    <mergeCell ref="I11:I12"/>
    <mergeCell ref="X9:X10"/>
    <mergeCell ref="AC9:AC10"/>
    <mergeCell ref="AF9:AF10"/>
    <mergeCell ref="AG9:AG10"/>
    <mergeCell ref="AH9:AH10"/>
    <mergeCell ref="V9:V10"/>
    <mergeCell ref="W9:W10"/>
    <mergeCell ref="Y9:Y10"/>
    <mergeCell ref="Z9:Z10"/>
    <mergeCell ref="AA9:AA10"/>
    <mergeCell ref="AB9:AB10"/>
    <mergeCell ref="P9:P10"/>
    <mergeCell ref="Q9:Q10"/>
    <mergeCell ref="B9:B10"/>
    <mergeCell ref="C9:C10"/>
    <mergeCell ref="D9:D10"/>
    <mergeCell ref="E9:E10"/>
    <mergeCell ref="F9:F10"/>
    <mergeCell ref="G9:G10"/>
    <mergeCell ref="Y7:Y8"/>
    <mergeCell ref="Z7:AB8"/>
    <mergeCell ref="X7:X8"/>
    <mergeCell ref="R9:R10"/>
    <mergeCell ref="S9:S10"/>
    <mergeCell ref="T9:T10"/>
    <mergeCell ref="U9:U10"/>
    <mergeCell ref="H9:H10"/>
    <mergeCell ref="I9:I10"/>
    <mergeCell ref="J9:J10"/>
    <mergeCell ref="K9:K10"/>
    <mergeCell ref="L9:L10"/>
    <mergeCell ref="O9:O10"/>
    <mergeCell ref="N7:N8"/>
    <mergeCell ref="M9:M10"/>
    <mergeCell ref="B7:B8"/>
    <mergeCell ref="C7:C8"/>
    <mergeCell ref="D7:H7"/>
    <mergeCell ref="AJ7:AJ8"/>
    <mergeCell ref="AC7:AC8"/>
    <mergeCell ref="AF7:AF8"/>
    <mergeCell ref="I7:L7"/>
    <mergeCell ref="M7:M8"/>
    <mergeCell ref="O7:O8"/>
    <mergeCell ref="P7:U7"/>
    <mergeCell ref="V7:V8"/>
    <mergeCell ref="W7:W8"/>
    <mergeCell ref="AG7:AG8"/>
    <mergeCell ref="AH7:AH8"/>
    <mergeCell ref="AI7:AI8"/>
  </mergeCells>
  <phoneticPr fontId="2"/>
  <dataValidations count="1">
    <dataValidation type="list" allowBlank="1" showInputMessage="1" showErrorMessage="1" sqref="B5 AG9:AG34" xr:uid="{00000000-0002-0000-0000-000000000000}">
      <formula1>#REF!</formula1>
    </dataValidation>
  </dataValidations>
  <pageMargins left="0.27559055118110237" right="0.27559055118110237" top="0.98425196850393704" bottom="0.78740157480314965" header="0.39370078740157483" footer="0.51181102362204722"/>
  <pageSetup paperSize="9" scale="76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55BB70-2864-4A80-9227-A48535C8D8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80333A-CB31-4D4C-BD4A-FAACBF5CFC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0F6DF3-D830-42BD-9BF0-3F380C855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間伐材供給促進事業実施要領_別記様式第６号_検査調書(間伐)</vt:lpstr>
      <vt:lpstr>'間伐材供給促進事業実施要領_別記様式第６号_検査調書(間伐)'!Print_Area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2025-05-09T02:43:25Z</cp:lastPrinted>
  <dcterms:created xsi:type="dcterms:W3CDTF">2024-05-23T06:57:23Z</dcterms:created>
  <dcterms:modified xsi:type="dcterms:W3CDTF">2026-04-23T08:34:25Z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