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omments3.xml" ContentType="application/vnd.openxmlformats-officedocument.spreadsheetml.comments+xml"/>
  <Override PartName="/xl/threadedComments/threadedComment1.xml" ContentType="application/vnd.ms-excel.threadedcomments+xml"/>
  <Override PartName="/xl/drawings/drawing5.xml" ContentType="application/vnd.openxmlformats-officedocument.drawing+xml"/>
  <Override PartName="/xl/comments4.xml" ContentType="application/vnd.openxmlformats-officedocument.spreadsheetml.comments+xml"/>
  <Override PartName="/xl/threadedComments/threadedComment2.xml" ContentType="application/vnd.ms-excel.threadedcomments+xml"/>
  <Override PartName="/xl/drawings/drawing6.xml" ContentType="application/vnd.openxmlformats-officedocument.drawing+xml"/>
  <Override PartName="/xl/comments5.xml" ContentType="application/vnd.openxmlformats-officedocument.spreadsheetml.comments+xml"/>
  <Override PartName="/xl/threadedComments/threadedComment3.xml" ContentType="application/vnd.ms-excel.threadedcomments+xml"/>
  <Override PartName="/xl/drawings/drawing7.xml" ContentType="application/vnd.openxmlformats-officedocument.drawing+xml"/>
  <Override PartName="/xl/comments6.xml" ContentType="application/vnd.openxmlformats-officedocument.spreadsheetml.comments+xml"/>
  <Override PartName="/xl/threadedComments/threadedComment4.xml" ContentType="application/vnd.ms-excel.threadedcomments+xml"/>
  <Override PartName="/xl/drawings/drawing8.xml" ContentType="application/vnd.openxmlformats-officedocument.drawing+xml"/>
  <Override PartName="/xl/comments7.xml" ContentType="application/vnd.openxmlformats-officedocument.spreadsheetml.comments+xml"/>
  <Override PartName="/xl/threadedComments/threadedComment5.xml" ContentType="application/vnd.ms-excel.threadedcomments+xml"/>
  <Override PartName="/xl/drawings/drawing9.xml" ContentType="application/vnd.openxmlformats-officedocument.drawing+xml"/>
  <Override PartName="/xl/comments8.xml" ContentType="application/vnd.openxmlformats-officedocument.spreadsheetml.comments+xml"/>
  <Override PartName="/xl/threadedComments/threadedComment6.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codeName="ThisWorkbook" defaultThemeVersion="124226"/>
  <mc:AlternateContent xmlns:mc="http://schemas.openxmlformats.org/markup-compatibility/2006">
    <mc:Choice Requires="x15">
      <x15ac:absPath xmlns:x15ac="http://schemas.microsoft.com/office/spreadsheetml/2010/11/ac" url="\\10.108.142.5\共有\(1011)造林係\37 間伐材供給促進事業\00_事業計画\"/>
    </mc:Choice>
  </mc:AlternateContent>
  <xr:revisionPtr revIDLastSave="0" documentId="13_ncr:1_{8DFD01B3-57FF-43AD-AD6B-A9DBC1E1B5E8}" xr6:coauthVersionLast="47" xr6:coauthVersionMax="47" xr10:uidLastSave="{00000000-0000-0000-0000-000000000000}"/>
  <bookViews>
    <workbookView xWindow="-120" yWindow="-120" windowWidth="29040" windowHeight="15720" tabRatio="927" firstSheet="3" activeTab="5" xr2:uid="{00000000-000D-0000-FFFF-FFFF00000000}"/>
  </bookViews>
  <sheets>
    <sheet name="事業計画書添付書類" sheetId="14" r:id="rId1"/>
    <sheet name="実施要領別記様式第１号事業計画書(1-)" sheetId="12" r:id="rId2"/>
    <sheet name="実施要領別記様式第１号事業計画書(2-)" sheetId="13" r:id="rId3"/>
    <sheet name="集計表" sheetId="6" r:id="rId4"/>
    <sheet name="単価" sheetId="5" r:id="rId5"/>
    <sheet name="実施要領別記様式第１号事業計画書総括表" sheetId="4" r:id="rId6"/>
    <sheet name="実施要領別記様式第１号事業計画書(3-1)" sheetId="7" r:id="rId7"/>
    <sheet name="実施要領別記様式第１号事業計画書(3-2)" sheetId="8" r:id="rId8"/>
    <sheet name="実施要領別記様式第１号事業計画書(3-3)" sheetId="9" r:id="rId9"/>
    <sheet name="実施要領別記様式第１号事業計画書(3-4)" sheetId="10" r:id="rId10"/>
    <sheet name="実施要領別記様式第１号事業計画書(3-5)" sheetId="11" r:id="rId11"/>
  </sheets>
  <definedNames>
    <definedName name="_xlnm.Print_Area" localSheetId="0">事業計画書添付書類!$A$1:$D$52</definedName>
    <definedName name="_xlnm.Print_Area" localSheetId="1">'実施要領別記様式第１号事業計画書(1-)'!$A$1:$K$31</definedName>
    <definedName name="_xlnm.Print_Area" localSheetId="2">'実施要領別記様式第１号事業計画書(2-)'!$A$1:$P$61</definedName>
    <definedName name="_xlnm.Print_Area" localSheetId="6">'実施要領別記様式第１号事業計画書(3-1)'!$A$6:$W$60</definedName>
    <definedName name="_xlnm.Print_Area" localSheetId="7">'実施要領別記様式第１号事業計画書(3-2)'!$A$6:$W$60</definedName>
    <definedName name="_xlnm.Print_Area" localSheetId="8">'実施要領別記様式第１号事業計画書(3-3)'!$A$6:$W$60</definedName>
    <definedName name="_xlnm.Print_Area" localSheetId="9">'実施要領別記様式第１号事業計画書(3-4)'!$A$6:$W$60</definedName>
    <definedName name="_xlnm.Print_Area" localSheetId="10">'実施要領別記様式第１号事業計画書(3-5)'!$A$6:$W$60</definedName>
    <definedName name="_xlnm.Print_Area" localSheetId="5">実施要領別記様式第１号事業計画書総括表!$A$1:$L$55</definedName>
  </definedNames>
  <calcPr calcId="191029"/>
  <customWorkbookViews>
    <customWorkbookView name="東京都 - 個人用ビュー" guid="{D2D3F707-FBD6-450B-B29A-FFD1716E6F5C}" mergeInterval="0" personalView="1" maximized="1" xWindow="1912" yWindow="-8" windowWidth="1936" windowHeight="1066" activeSheetId="1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K53" i="4" l="1"/>
  <c r="N23" i="6"/>
  <c r="O24" i="6"/>
  <c r="M24" i="6"/>
  <c r="N24" i="6"/>
  <c r="K23" i="4"/>
  <c r="K30" i="7"/>
  <c r="K30" i="8"/>
  <c r="K30" i="9"/>
  <c r="K30" i="10"/>
  <c r="K29" i="7"/>
  <c r="K29" i="8"/>
  <c r="K29" i="9"/>
  <c r="K29" i="10"/>
  <c r="K28" i="7"/>
  <c r="K28" i="8"/>
  <c r="K28" i="9"/>
  <c r="K28" i="10"/>
  <c r="K30" i="11"/>
  <c r="K29" i="11"/>
  <c r="K28" i="11"/>
  <c r="Y45" i="7" l="1"/>
  <c r="Y46" i="7" s="1"/>
  <c r="Y47" i="7" s="1"/>
  <c r="Y41" i="7"/>
  <c r="Y42" i="7" s="1"/>
  <c r="Y43" i="7" s="1"/>
  <c r="Z39" i="7"/>
  <c r="Y39" i="7"/>
  <c r="N39" i="7" s="1"/>
  <c r="Z37" i="7"/>
  <c r="Y37" i="7"/>
  <c r="Y26" i="7"/>
  <c r="Y25" i="7"/>
  <c r="Z24" i="7"/>
  <c r="Z26" i="7" s="1"/>
  <c r="Y24" i="7"/>
  <c r="Y22" i="7"/>
  <c r="Y21" i="7"/>
  <c r="Z20" i="7"/>
  <c r="Z22" i="7" s="1"/>
  <c r="Y20" i="7"/>
  <c r="N20" i="7" s="1"/>
  <c r="N37" i="7" l="1"/>
  <c r="Z25" i="7"/>
  <c r="Z21" i="7"/>
  <c r="N15" i="7" l="1"/>
  <c r="O15" i="7" s="1"/>
  <c r="N17" i="7"/>
  <c r="O17" i="7" s="1"/>
  <c r="O20" i="7"/>
  <c r="N21" i="7"/>
  <c r="O21" i="7" s="1"/>
  <c r="N22" i="7"/>
  <c r="O22" i="7" s="1"/>
  <c r="N32" i="7"/>
  <c r="O32" i="7" s="1"/>
  <c r="N33" i="7"/>
  <c r="O33" i="7" s="1"/>
  <c r="O37" i="7"/>
  <c r="O39" i="7"/>
  <c r="N41" i="7"/>
  <c r="O41" i="7" s="1"/>
  <c r="N42" i="7"/>
  <c r="O42" i="7" s="1"/>
  <c r="N43" i="7"/>
  <c r="O43" i="7" s="1"/>
  <c r="N45" i="7"/>
  <c r="O45" i="7" s="1"/>
  <c r="N46" i="7"/>
  <c r="O46" i="7" s="1"/>
  <c r="N47" i="7"/>
  <c r="O47" i="7" s="1"/>
  <c r="N57" i="9" l="1"/>
  <c r="N56" i="9"/>
  <c r="N55" i="9"/>
  <c r="N54" i="9"/>
  <c r="N53" i="9"/>
  <c r="N52" i="9"/>
  <c r="N33" i="9"/>
  <c r="N32" i="9"/>
  <c r="N34" i="9" s="1"/>
  <c r="N17" i="9"/>
  <c r="N18" i="9" s="1"/>
  <c r="N15" i="9"/>
  <c r="N16" i="9" s="1"/>
  <c r="N57" i="10"/>
  <c r="N56" i="10"/>
  <c r="N55" i="10"/>
  <c r="N54" i="10"/>
  <c r="N53" i="10"/>
  <c r="N52" i="10"/>
  <c r="N58" i="10" s="1"/>
  <c r="N33" i="10"/>
  <c r="N32" i="10"/>
  <c r="N17" i="10"/>
  <c r="N18" i="10" s="1"/>
  <c r="N15" i="10"/>
  <c r="N16" i="10" s="1"/>
  <c r="N57" i="11"/>
  <c r="N56" i="11"/>
  <c r="N55" i="11"/>
  <c r="N54" i="11"/>
  <c r="N53" i="11"/>
  <c r="N52" i="11"/>
  <c r="N33" i="11"/>
  <c r="N32" i="11"/>
  <c r="N34" i="11" s="1"/>
  <c r="N17" i="11"/>
  <c r="N18" i="11" s="1"/>
  <c r="N15" i="11"/>
  <c r="N16" i="11" s="1"/>
  <c r="N57" i="8"/>
  <c r="N56" i="8"/>
  <c r="N55" i="8"/>
  <c r="N54" i="8"/>
  <c r="N53" i="8"/>
  <c r="N52" i="8"/>
  <c r="N33" i="8"/>
  <c r="N32" i="8"/>
  <c r="N34" i="8" s="1"/>
  <c r="N17" i="8"/>
  <c r="N18" i="8" s="1"/>
  <c r="N15" i="8"/>
  <c r="N16" i="8" s="1"/>
  <c r="N19" i="9" l="1"/>
  <c r="N19" i="8"/>
  <c r="N58" i="8"/>
  <c r="N58" i="9"/>
  <c r="N34" i="10"/>
  <c r="N58" i="11"/>
  <c r="N19" i="11"/>
  <c r="N19" i="10"/>
  <c r="K48" i="11" l="1"/>
  <c r="K44" i="11"/>
  <c r="K40" i="11"/>
  <c r="K38" i="11"/>
  <c r="G42" i="11" s="1"/>
  <c r="K34" i="11"/>
  <c r="K31" i="11"/>
  <c r="K27" i="11"/>
  <c r="K23" i="11"/>
  <c r="M18" i="11"/>
  <c r="K18" i="11"/>
  <c r="M16" i="11"/>
  <c r="K16" i="11"/>
  <c r="K19" i="11" s="1"/>
  <c r="K48" i="10"/>
  <c r="K44" i="10"/>
  <c r="K40" i="10"/>
  <c r="K38" i="10"/>
  <c r="G42" i="10" s="1"/>
  <c r="K34" i="10"/>
  <c r="K31" i="10"/>
  <c r="K27" i="10"/>
  <c r="K23" i="10"/>
  <c r="M18" i="10"/>
  <c r="K18" i="10"/>
  <c r="M16" i="10"/>
  <c r="K16" i="10"/>
  <c r="K48" i="9"/>
  <c r="K44" i="9"/>
  <c r="K40" i="9"/>
  <c r="K38" i="9"/>
  <c r="G42" i="9" s="1"/>
  <c r="K34" i="9"/>
  <c r="K31" i="9"/>
  <c r="K27" i="9"/>
  <c r="K23" i="9"/>
  <c r="M18" i="9"/>
  <c r="K18" i="9"/>
  <c r="M16" i="9"/>
  <c r="K16" i="9"/>
  <c r="K19" i="9" s="1"/>
  <c r="K48" i="8"/>
  <c r="K44" i="8"/>
  <c r="K40" i="8"/>
  <c r="K38" i="8"/>
  <c r="G42" i="8" s="1"/>
  <c r="K34" i="8"/>
  <c r="K31" i="8"/>
  <c r="K27" i="8"/>
  <c r="K23" i="8"/>
  <c r="M18" i="8"/>
  <c r="K18" i="8"/>
  <c r="M16" i="8"/>
  <c r="K16" i="8"/>
  <c r="M19" i="9" l="1"/>
  <c r="M19" i="10"/>
  <c r="M19" i="8"/>
  <c r="M19" i="11"/>
  <c r="K19" i="10"/>
  <c r="K19" i="8"/>
  <c r="K48" i="7"/>
  <c r="K44" i="7"/>
  <c r="K40" i="7"/>
  <c r="K38" i="7"/>
  <c r="G42" i="7" s="1"/>
  <c r="K34" i="7"/>
  <c r="K31" i="7"/>
  <c r="K27" i="7"/>
  <c r="K23" i="7"/>
  <c r="M18" i="7"/>
  <c r="K18" i="7"/>
  <c r="M16" i="7"/>
  <c r="M19" i="7" s="1"/>
  <c r="K16" i="7"/>
  <c r="K19" i="7" l="1"/>
  <c r="J23" i="6"/>
  <c r="J22" i="6"/>
  <c r="J21" i="6"/>
  <c r="K34" i="4"/>
  <c r="M28" i="4"/>
  <c r="M27" i="4"/>
  <c r="K28" i="4"/>
  <c r="K27" i="4"/>
  <c r="M12" i="4"/>
  <c r="M10" i="4"/>
  <c r="K12" i="4"/>
  <c r="K10" i="4"/>
  <c r="G23" i="6"/>
  <c r="G22" i="6"/>
  <c r="G21" i="6"/>
  <c r="M11" i="6"/>
  <c r="M10" i="6"/>
  <c r="M9" i="6"/>
  <c r="J11" i="6"/>
  <c r="J10" i="6"/>
  <c r="J9" i="6"/>
  <c r="G11" i="6"/>
  <c r="G9" i="6"/>
  <c r="G10" i="6"/>
  <c r="K40" i="4"/>
  <c r="K37" i="4"/>
  <c r="M21" i="6" l="1"/>
  <c r="K16" i="4"/>
  <c r="K20" i="4"/>
  <c r="K42" i="4"/>
  <c r="K41" i="4"/>
  <c r="K38" i="4"/>
  <c r="K36" i="4"/>
  <c r="K32" i="4"/>
  <c r="K21" i="4"/>
  <c r="K19" i="4"/>
  <c r="K17" i="4"/>
  <c r="K15" i="4"/>
  <c r="M22" i="6"/>
  <c r="M58" i="11"/>
  <c r="K58" i="11"/>
  <c r="J24" i="6" s="1"/>
  <c r="Q57" i="11"/>
  <c r="O57" i="11"/>
  <c r="Q56" i="11"/>
  <c r="O56" i="11"/>
  <c r="Q55" i="11"/>
  <c r="O55" i="11"/>
  <c r="Q54" i="11"/>
  <c r="O54" i="11"/>
  <c r="Q53" i="11"/>
  <c r="O53" i="11"/>
  <c r="S53" i="11" s="1"/>
  <c r="U53" i="11" s="1"/>
  <c r="Q52" i="11"/>
  <c r="O52" i="11"/>
  <c r="Q47" i="11"/>
  <c r="Q46" i="11"/>
  <c r="Y45" i="11"/>
  <c r="N45" i="11" s="1"/>
  <c r="Q45" i="11"/>
  <c r="Q43" i="11"/>
  <c r="Q42" i="11"/>
  <c r="Y41" i="11"/>
  <c r="N41" i="11" s="1"/>
  <c r="Q41" i="11"/>
  <c r="Z39" i="11"/>
  <c r="Y39" i="11"/>
  <c r="Q39" i="11"/>
  <c r="Z37" i="11"/>
  <c r="Y37" i="11"/>
  <c r="Q37" i="11"/>
  <c r="Q33" i="11"/>
  <c r="Q32" i="11"/>
  <c r="O32" i="11"/>
  <c r="Y26" i="11"/>
  <c r="R26" i="11"/>
  <c r="Q26" i="11"/>
  <c r="Y25" i="11"/>
  <c r="R25" i="11"/>
  <c r="Q25" i="11"/>
  <c r="Z24" i="11"/>
  <c r="Z26" i="11" s="1"/>
  <c r="Y24" i="11"/>
  <c r="R24" i="11"/>
  <c r="Q24" i="11"/>
  <c r="Y22" i="11"/>
  <c r="Q22" i="11"/>
  <c r="Y21" i="11"/>
  <c r="Q21" i="11"/>
  <c r="Z20" i="11"/>
  <c r="Z22" i="11" s="1"/>
  <c r="Y20" i="11"/>
  <c r="Q20" i="11"/>
  <c r="Q17" i="11"/>
  <c r="Q15" i="11"/>
  <c r="M58" i="10"/>
  <c r="K58" i="10"/>
  <c r="G24" i="6" s="1"/>
  <c r="Q57" i="10"/>
  <c r="O57" i="10"/>
  <c r="Q56" i="10"/>
  <c r="O56" i="10"/>
  <c r="Q55" i="10"/>
  <c r="O55" i="10"/>
  <c r="Q54" i="10"/>
  <c r="O54" i="10"/>
  <c r="Q53" i="10"/>
  <c r="O53" i="10"/>
  <c r="S53" i="10" s="1"/>
  <c r="U53" i="10" s="1"/>
  <c r="Q52" i="10"/>
  <c r="O52" i="10"/>
  <c r="Q47" i="10"/>
  <c r="Q46" i="10"/>
  <c r="Y45" i="10"/>
  <c r="N45" i="10" s="1"/>
  <c r="Q45" i="10"/>
  <c r="Q43" i="10"/>
  <c r="Q42" i="10"/>
  <c r="Y41" i="10"/>
  <c r="N41" i="10" s="1"/>
  <c r="Q41" i="10"/>
  <c r="Z39" i="10"/>
  <c r="Y39" i="10"/>
  <c r="Q39" i="10"/>
  <c r="Z37" i="10"/>
  <c r="Y37" i="10"/>
  <c r="Q37" i="10"/>
  <c r="Q33" i="10"/>
  <c r="O33" i="10"/>
  <c r="Q32" i="10"/>
  <c r="O32" i="10"/>
  <c r="Y26" i="10"/>
  <c r="R26" i="10"/>
  <c r="Q26" i="10"/>
  <c r="Y25" i="10"/>
  <c r="R25" i="10"/>
  <c r="Q25" i="10"/>
  <c r="Z24" i="10"/>
  <c r="Z26" i="10" s="1"/>
  <c r="Y24" i="10"/>
  <c r="N24" i="10" s="1"/>
  <c r="R24" i="10"/>
  <c r="Q24" i="10"/>
  <c r="Y22" i="10"/>
  <c r="Q22" i="10"/>
  <c r="Y21" i="10"/>
  <c r="Q21" i="10"/>
  <c r="Z20" i="10"/>
  <c r="Z22" i="10" s="1"/>
  <c r="Y20" i="10"/>
  <c r="Q20" i="10"/>
  <c r="Q17" i="10"/>
  <c r="O17" i="10"/>
  <c r="Q15" i="10"/>
  <c r="O15" i="10"/>
  <c r="M58" i="9"/>
  <c r="K58" i="9"/>
  <c r="M12" i="6" s="1"/>
  <c r="Q57" i="9"/>
  <c r="O57" i="9"/>
  <c r="Q56" i="9"/>
  <c r="O56" i="9"/>
  <c r="Q55" i="9"/>
  <c r="O55" i="9"/>
  <c r="S55" i="9" s="1"/>
  <c r="U55" i="9" s="1"/>
  <c r="Q54" i="9"/>
  <c r="O54" i="9"/>
  <c r="S54" i="9" s="1"/>
  <c r="U54" i="9" s="1"/>
  <c r="Q53" i="9"/>
  <c r="O53" i="9"/>
  <c r="Q52" i="9"/>
  <c r="O52" i="9"/>
  <c r="Q47" i="9"/>
  <c r="Y46" i="9"/>
  <c r="Q46" i="9"/>
  <c r="Y45" i="9"/>
  <c r="N45" i="9" s="1"/>
  <c r="Q45" i="9"/>
  <c r="Q43" i="9"/>
  <c r="Q42" i="9"/>
  <c r="Y41" i="9"/>
  <c r="N41" i="9" s="1"/>
  <c r="Q41" i="9"/>
  <c r="Z39" i="9"/>
  <c r="Y39" i="9"/>
  <c r="N39" i="9" s="1"/>
  <c r="Q39" i="9"/>
  <c r="Z37" i="9"/>
  <c r="Y37" i="9"/>
  <c r="Q37" i="9"/>
  <c r="Q33" i="9"/>
  <c r="O33" i="9"/>
  <c r="S33" i="9" s="1"/>
  <c r="U33" i="9" s="1"/>
  <c r="Q32" i="9"/>
  <c r="O32" i="9"/>
  <c r="Y26" i="9"/>
  <c r="R26" i="9"/>
  <c r="Q26" i="9"/>
  <c r="Y25" i="9"/>
  <c r="R25" i="9"/>
  <c r="Q25" i="9"/>
  <c r="Z24" i="9"/>
  <c r="Z26" i="9" s="1"/>
  <c r="Y24" i="9"/>
  <c r="R24" i="9"/>
  <c r="Q24" i="9"/>
  <c r="Y22" i="9"/>
  <c r="N22" i="9" s="1"/>
  <c r="Q22" i="9"/>
  <c r="Y21" i="9"/>
  <c r="Q21" i="9"/>
  <c r="Z20" i="9"/>
  <c r="Z22" i="9" s="1"/>
  <c r="Y20" i="9"/>
  <c r="N20" i="9" s="1"/>
  <c r="Q20" i="9"/>
  <c r="Q17" i="9"/>
  <c r="O17" i="9"/>
  <c r="Q15" i="9"/>
  <c r="O15" i="9"/>
  <c r="M58" i="8"/>
  <c r="K58" i="8"/>
  <c r="J12" i="6" s="1"/>
  <c r="Q57" i="8"/>
  <c r="O57" i="8"/>
  <c r="Q56" i="8"/>
  <c r="O56" i="8"/>
  <c r="Q55" i="8"/>
  <c r="O55" i="8"/>
  <c r="Q54" i="8"/>
  <c r="O54" i="8"/>
  <c r="Q53" i="8"/>
  <c r="O53" i="8"/>
  <c r="Q52" i="8"/>
  <c r="O52" i="8"/>
  <c r="Q47" i="8"/>
  <c r="Q46" i="8"/>
  <c r="Y45" i="8"/>
  <c r="N45" i="8" s="1"/>
  <c r="O45" i="8" s="1"/>
  <c r="Q45" i="8"/>
  <c r="Q43" i="8"/>
  <c r="Y42" i="8"/>
  <c r="Q42" i="8"/>
  <c r="Y41" i="8"/>
  <c r="N41" i="8" s="1"/>
  <c r="Q41" i="8"/>
  <c r="Z39" i="8"/>
  <c r="Y39" i="8"/>
  <c r="Q39" i="8"/>
  <c r="Z37" i="8"/>
  <c r="Y37" i="8"/>
  <c r="N37" i="8" s="1"/>
  <c r="N38" i="8" s="1"/>
  <c r="Q37" i="8"/>
  <c r="Q33" i="8"/>
  <c r="O33" i="8"/>
  <c r="Q32" i="8"/>
  <c r="O32" i="8"/>
  <c r="S32" i="8" s="1"/>
  <c r="Y26" i="8"/>
  <c r="R26" i="8"/>
  <c r="Q26" i="8"/>
  <c r="Y25" i="8"/>
  <c r="R25" i="8"/>
  <c r="Q25" i="8"/>
  <c r="Z24" i="8"/>
  <c r="Z26" i="8" s="1"/>
  <c r="Y24" i="8"/>
  <c r="R24" i="8"/>
  <c r="Q24" i="8"/>
  <c r="Y22" i="8"/>
  <c r="Q22" i="8"/>
  <c r="Y21" i="8"/>
  <c r="Q21" i="8"/>
  <c r="Z20" i="8"/>
  <c r="Z21" i="8" s="1"/>
  <c r="Y20" i="8"/>
  <c r="Q20" i="8"/>
  <c r="Q17" i="8"/>
  <c r="O17" i="8"/>
  <c r="Q15" i="8"/>
  <c r="O15" i="8"/>
  <c r="M58" i="7"/>
  <c r="K58" i="7"/>
  <c r="G12" i="6" s="1"/>
  <c r="Q57" i="7"/>
  <c r="N57" i="7"/>
  <c r="O57" i="7" s="1"/>
  <c r="Q56" i="7"/>
  <c r="N56" i="7"/>
  <c r="O56" i="7" s="1"/>
  <c r="Q55" i="7"/>
  <c r="N55" i="7"/>
  <c r="O55" i="7" s="1"/>
  <c r="Q54" i="7"/>
  <c r="N54" i="7"/>
  <c r="O54" i="7" s="1"/>
  <c r="Q53" i="7"/>
  <c r="N53" i="7"/>
  <c r="O53" i="7" s="1"/>
  <c r="Q52" i="7"/>
  <c r="N52" i="7"/>
  <c r="O52" i="7" s="1"/>
  <c r="Q47" i="7"/>
  <c r="Q46" i="7"/>
  <c r="Q45" i="7"/>
  <c r="Q43" i="7"/>
  <c r="Q42" i="7"/>
  <c r="Q41" i="7"/>
  <c r="N40" i="7"/>
  <c r="O40" i="7" s="1"/>
  <c r="Q39" i="7"/>
  <c r="Q37" i="7"/>
  <c r="Q33" i="7"/>
  <c r="Q32" i="7"/>
  <c r="R26" i="7"/>
  <c r="N26" i="7" s="1"/>
  <c r="Q26" i="7"/>
  <c r="R25" i="7"/>
  <c r="N25" i="7" s="1"/>
  <c r="Q25" i="7"/>
  <c r="R24" i="7"/>
  <c r="Q24" i="7"/>
  <c r="Q22" i="7"/>
  <c r="Q21" i="7"/>
  <c r="Q20" i="7"/>
  <c r="Q17" i="7"/>
  <c r="Q15" i="7"/>
  <c r="K29" i="4"/>
  <c r="N51" i="4"/>
  <c r="N50" i="4"/>
  <c r="N49" i="4"/>
  <c r="N48" i="4"/>
  <c r="N47" i="4"/>
  <c r="N52" i="4"/>
  <c r="Y40" i="4"/>
  <c r="Y36" i="4"/>
  <c r="Y34" i="4"/>
  <c r="Y32" i="4"/>
  <c r="Z34" i="4"/>
  <c r="Z32" i="4"/>
  <c r="Z19" i="4"/>
  <c r="Z20" i="4" s="1"/>
  <c r="Z15" i="4"/>
  <c r="Y21" i="4"/>
  <c r="Y20" i="4"/>
  <c r="Y19" i="4"/>
  <c r="Y17" i="4"/>
  <c r="Y16" i="4"/>
  <c r="Y15" i="4"/>
  <c r="Y46" i="11" l="1"/>
  <c r="N46" i="11" s="1"/>
  <c r="Y42" i="9"/>
  <c r="N20" i="8"/>
  <c r="N28" i="8" s="1"/>
  <c r="N24" i="8"/>
  <c r="O24" i="8" s="1"/>
  <c r="S24" i="8" s="1"/>
  <c r="N39" i="8"/>
  <c r="N40" i="8" s="1"/>
  <c r="O40" i="8" s="1"/>
  <c r="S32" i="9"/>
  <c r="S55" i="10"/>
  <c r="U55" i="10" s="1"/>
  <c r="Z21" i="9"/>
  <c r="S56" i="8"/>
  <c r="U56" i="8" s="1"/>
  <c r="Y42" i="10"/>
  <c r="N42" i="10" s="1"/>
  <c r="O42" i="10" s="1"/>
  <c r="S42" i="10" s="1"/>
  <c r="S57" i="10"/>
  <c r="U57" i="10" s="1"/>
  <c r="S56" i="11"/>
  <c r="U56" i="11" s="1"/>
  <c r="S57" i="8"/>
  <c r="U57" i="8" s="1"/>
  <c r="N26" i="8"/>
  <c r="N20" i="10"/>
  <c r="O20" i="10" s="1"/>
  <c r="S20" i="10" s="1"/>
  <c r="S32" i="10"/>
  <c r="S57" i="11"/>
  <c r="U57" i="11" s="1"/>
  <c r="S45" i="8"/>
  <c r="N20" i="11"/>
  <c r="N26" i="11"/>
  <c r="N21" i="8"/>
  <c r="S33" i="8"/>
  <c r="U33" i="8" s="1"/>
  <c r="N24" i="9"/>
  <c r="N37" i="9"/>
  <c r="N38" i="9" s="1"/>
  <c r="N39" i="10"/>
  <c r="N40" i="10" s="1"/>
  <c r="O40" i="10" s="1"/>
  <c r="S54" i="10"/>
  <c r="U54" i="10" s="1"/>
  <c r="S32" i="11"/>
  <c r="Y46" i="8"/>
  <c r="S53" i="9"/>
  <c r="U53" i="9" s="1"/>
  <c r="N25" i="10"/>
  <c r="Z21" i="11"/>
  <c r="N21" i="11" s="1"/>
  <c r="N28" i="10"/>
  <c r="Z25" i="10"/>
  <c r="N22" i="11"/>
  <c r="N46" i="9"/>
  <c r="O46" i="9" s="1"/>
  <c r="S46" i="9" s="1"/>
  <c r="N37" i="10"/>
  <c r="N38" i="10" s="1"/>
  <c r="N25" i="9"/>
  <c r="S56" i="10"/>
  <c r="U56" i="10" s="1"/>
  <c r="Z25" i="9"/>
  <c r="O26" i="8"/>
  <c r="S26" i="8" s="1"/>
  <c r="N28" i="9"/>
  <c r="Z21" i="10"/>
  <c r="N21" i="10" s="1"/>
  <c r="N26" i="10"/>
  <c r="O26" i="10" s="1"/>
  <c r="S26" i="10" s="1"/>
  <c r="N40" i="4"/>
  <c r="S54" i="8"/>
  <c r="U54" i="8" s="1"/>
  <c r="S56" i="9"/>
  <c r="U56" i="9" s="1"/>
  <c r="N24" i="11"/>
  <c r="N39" i="11"/>
  <c r="S54" i="11"/>
  <c r="U54" i="11" s="1"/>
  <c r="N42" i="9"/>
  <c r="O42" i="9" s="1"/>
  <c r="S42" i="9" s="1"/>
  <c r="O26" i="11"/>
  <c r="S26" i="11" s="1"/>
  <c r="Y43" i="8"/>
  <c r="N42" i="8"/>
  <c r="N22" i="10"/>
  <c r="O22" i="10" s="1"/>
  <c r="S22" i="10" s="1"/>
  <c r="S55" i="8"/>
  <c r="U55" i="8" s="1"/>
  <c r="N21" i="9"/>
  <c r="N29" i="9" s="1"/>
  <c r="N26" i="9"/>
  <c r="O26" i="9" s="1"/>
  <c r="S26" i="9" s="1"/>
  <c r="S57" i="9"/>
  <c r="U57" i="9" s="1"/>
  <c r="S55" i="11"/>
  <c r="U55" i="11" s="1"/>
  <c r="Z25" i="8"/>
  <c r="O24" i="10"/>
  <c r="S24" i="10" s="1"/>
  <c r="S33" i="10"/>
  <c r="U33" i="10" s="1"/>
  <c r="Y46" i="10"/>
  <c r="Z25" i="11"/>
  <c r="N25" i="11" s="1"/>
  <c r="O25" i="11" s="1"/>
  <c r="S25" i="11" s="1"/>
  <c r="Y42" i="11"/>
  <c r="Y43" i="11" s="1"/>
  <c r="O26" i="7"/>
  <c r="O30" i="7" s="1"/>
  <c r="N30" i="7"/>
  <c r="N24" i="7"/>
  <c r="O25" i="7"/>
  <c r="O29" i="7" s="1"/>
  <c r="N29" i="7"/>
  <c r="N36" i="4"/>
  <c r="N15" i="4"/>
  <c r="S20" i="7"/>
  <c r="S33" i="7"/>
  <c r="U33" i="7" s="1"/>
  <c r="N28" i="4"/>
  <c r="S32" i="7"/>
  <c r="N27" i="4"/>
  <c r="O27" i="4" s="1"/>
  <c r="N10" i="4"/>
  <c r="O10" i="4" s="1"/>
  <c r="N12" i="4"/>
  <c r="N40" i="11"/>
  <c r="O40" i="11" s="1"/>
  <c r="K22" i="6"/>
  <c r="N37" i="11"/>
  <c r="N38" i="11" s="1"/>
  <c r="N40" i="9"/>
  <c r="O40" i="9" s="1"/>
  <c r="N10" i="6"/>
  <c r="K10" i="6"/>
  <c r="H10" i="6"/>
  <c r="O15" i="11"/>
  <c r="O16" i="11" s="1"/>
  <c r="O33" i="11"/>
  <c r="S33" i="11" s="1"/>
  <c r="U33" i="11" s="1"/>
  <c r="O17" i="11"/>
  <c r="S17" i="11" s="1"/>
  <c r="S18" i="11" s="1"/>
  <c r="K24" i="6"/>
  <c r="H24" i="6"/>
  <c r="K24" i="4"/>
  <c r="S53" i="8"/>
  <c r="U53" i="8" s="1"/>
  <c r="K12" i="6"/>
  <c r="N9" i="6"/>
  <c r="K9" i="6"/>
  <c r="M23" i="6"/>
  <c r="N18" i="7"/>
  <c r="S53" i="7"/>
  <c r="U53" i="7" s="1"/>
  <c r="S55" i="7"/>
  <c r="U55" i="7" s="1"/>
  <c r="S57" i="7"/>
  <c r="U57" i="7" s="1"/>
  <c r="S54" i="7"/>
  <c r="U54" i="7" s="1"/>
  <c r="S56" i="7"/>
  <c r="U56" i="7" s="1"/>
  <c r="K25" i="4"/>
  <c r="N34" i="7"/>
  <c r="N58" i="7"/>
  <c r="H12" i="6" s="1"/>
  <c r="N16" i="7"/>
  <c r="O34" i="11"/>
  <c r="S52" i="11"/>
  <c r="O58" i="11"/>
  <c r="O22" i="11"/>
  <c r="S22" i="11" s="1"/>
  <c r="O46" i="11"/>
  <c r="S46" i="11" s="1"/>
  <c r="Y47" i="11"/>
  <c r="O41" i="11"/>
  <c r="S41" i="11" s="1"/>
  <c r="O45" i="11"/>
  <c r="S45" i="11" s="1"/>
  <c r="O20" i="11"/>
  <c r="S20" i="11" s="1"/>
  <c r="O39" i="11"/>
  <c r="S17" i="10"/>
  <c r="O18" i="10"/>
  <c r="S15" i="10"/>
  <c r="O16" i="10"/>
  <c r="O58" i="10"/>
  <c r="S52" i="10"/>
  <c r="O34" i="10"/>
  <c r="O41" i="10"/>
  <c r="S41" i="10" s="1"/>
  <c r="O45" i="10"/>
  <c r="S45" i="10" s="1"/>
  <c r="O39" i="10"/>
  <c r="Y47" i="10"/>
  <c r="Y43" i="10"/>
  <c r="S15" i="9"/>
  <c r="O16" i="9"/>
  <c r="S52" i="9"/>
  <c r="O58" i="9"/>
  <c r="O22" i="9"/>
  <c r="S22" i="9" s="1"/>
  <c r="U32" i="9"/>
  <c r="U34" i="9" s="1"/>
  <c r="S34" i="9"/>
  <c r="O25" i="9"/>
  <c r="S25" i="9" s="1"/>
  <c r="S17" i="9"/>
  <c r="O18" i="9"/>
  <c r="N12" i="6"/>
  <c r="O20" i="9"/>
  <c r="S20" i="9" s="1"/>
  <c r="O39" i="9"/>
  <c r="O34" i="9"/>
  <c r="Y47" i="9"/>
  <c r="O45" i="9"/>
  <c r="S45" i="9" s="1"/>
  <c r="Y43" i="9"/>
  <c r="O41" i="9"/>
  <c r="S41" i="9" s="1"/>
  <c r="O18" i="8"/>
  <c r="S17" i="8"/>
  <c r="S15" i="8"/>
  <c r="O16" i="8"/>
  <c r="O34" i="8"/>
  <c r="O58" i="8"/>
  <c r="S52" i="8"/>
  <c r="O21" i="8"/>
  <c r="S21" i="8" s="1"/>
  <c r="O20" i="8"/>
  <c r="S20" i="8" s="1"/>
  <c r="O39" i="8"/>
  <c r="Z22" i="8"/>
  <c r="N22" i="8" s="1"/>
  <c r="O41" i="8"/>
  <c r="S41" i="8" s="1"/>
  <c r="S15" i="7"/>
  <c r="O16" i="7"/>
  <c r="S17" i="7"/>
  <c r="O18" i="7"/>
  <c r="S52" i="7"/>
  <c r="O58" i="7"/>
  <c r="S45" i="7"/>
  <c r="Y37" i="4"/>
  <c r="Y41" i="4"/>
  <c r="Z21" i="4"/>
  <c r="N27" i="10" l="1"/>
  <c r="N21" i="4"/>
  <c r="H21" i="6"/>
  <c r="N32" i="4"/>
  <c r="O32" i="4" s="1"/>
  <c r="S32" i="4" s="1"/>
  <c r="O37" i="11"/>
  <c r="N30" i="11"/>
  <c r="O25" i="10"/>
  <c r="S25" i="10" s="1"/>
  <c r="N29" i="10"/>
  <c r="N23" i="10"/>
  <c r="O21" i="10"/>
  <c r="S21" i="10" s="1"/>
  <c r="S29" i="10" s="1"/>
  <c r="N30" i="8"/>
  <c r="N23" i="8"/>
  <c r="N23" i="11"/>
  <c r="N29" i="11"/>
  <c r="O21" i="11"/>
  <c r="S21" i="11" s="1"/>
  <c r="O43" i="11"/>
  <c r="S43" i="11" s="1"/>
  <c r="N43" i="11"/>
  <c r="N16" i="4"/>
  <c r="N28" i="11"/>
  <c r="N27" i="11"/>
  <c r="O24" i="11"/>
  <c r="N43" i="9"/>
  <c r="O43" i="9" s="1"/>
  <c r="S43" i="9" s="1"/>
  <c r="S44" i="9" s="1"/>
  <c r="T44" i="9" s="1"/>
  <c r="O11" i="6" s="1"/>
  <c r="Y47" i="8"/>
  <c r="N46" i="8"/>
  <c r="N41" i="4" s="1"/>
  <c r="O41" i="4" s="1"/>
  <c r="O47" i="9"/>
  <c r="S47" i="9" s="1"/>
  <c r="N47" i="9"/>
  <c r="N48" i="9" s="1"/>
  <c r="N43" i="10"/>
  <c r="N44" i="10" s="1"/>
  <c r="N25" i="8"/>
  <c r="N27" i="8" s="1"/>
  <c r="N44" i="9"/>
  <c r="N11" i="6" s="1"/>
  <c r="N47" i="11"/>
  <c r="N48" i="11" s="1"/>
  <c r="N30" i="9"/>
  <c r="N31" i="9" s="1"/>
  <c r="N35" i="9" s="1"/>
  <c r="N30" i="10"/>
  <c r="N31" i="10" s="1"/>
  <c r="N23" i="9"/>
  <c r="N27" i="9"/>
  <c r="O24" i="9"/>
  <c r="S24" i="9" s="1"/>
  <c r="N42" i="11"/>
  <c r="N43" i="8"/>
  <c r="N44" i="8" s="1"/>
  <c r="O21" i="9"/>
  <c r="S21" i="9" s="1"/>
  <c r="S29" i="9" s="1"/>
  <c r="N34" i="4"/>
  <c r="O34" i="4" s="1"/>
  <c r="S34" i="4" s="1"/>
  <c r="H22" i="6"/>
  <c r="N47" i="10"/>
  <c r="O47" i="10" s="1"/>
  <c r="S47" i="10" s="1"/>
  <c r="N46" i="10"/>
  <c r="N28" i="7"/>
  <c r="O24" i="7"/>
  <c r="O28" i="7" s="1"/>
  <c r="N19" i="4"/>
  <c r="O19" i="4" s="1"/>
  <c r="S19" i="4" s="1"/>
  <c r="N27" i="7"/>
  <c r="S46" i="7"/>
  <c r="S26" i="7"/>
  <c r="S21" i="7"/>
  <c r="N23" i="7"/>
  <c r="N17" i="4"/>
  <c r="O34" i="7"/>
  <c r="S41" i="7"/>
  <c r="S25" i="7"/>
  <c r="H9" i="6"/>
  <c r="K21" i="6"/>
  <c r="N38" i="7"/>
  <c r="O38" i="7" s="1"/>
  <c r="N22" i="6"/>
  <c r="S37" i="7"/>
  <c r="S38" i="7" s="1"/>
  <c r="T38" i="7" s="1"/>
  <c r="S15" i="11"/>
  <c r="S16" i="11" s="1"/>
  <c r="O37" i="10"/>
  <c r="S37" i="10" s="1"/>
  <c r="S38" i="10" s="1"/>
  <c r="T38" i="10" s="1"/>
  <c r="O18" i="11"/>
  <c r="O19" i="11" s="1"/>
  <c r="S39" i="11"/>
  <c r="S40" i="11" s="1"/>
  <c r="T40" i="11" s="1"/>
  <c r="L22" i="6" s="1"/>
  <c r="O27" i="10"/>
  <c r="S39" i="10"/>
  <c r="S40" i="10" s="1"/>
  <c r="T40" i="10" s="1"/>
  <c r="I22" i="6" s="1"/>
  <c r="S39" i="9"/>
  <c r="S40" i="9" s="1"/>
  <c r="T40" i="9" s="1"/>
  <c r="O10" i="6" s="1"/>
  <c r="S39" i="8"/>
  <c r="S40" i="8" s="1"/>
  <c r="T40" i="8" s="1"/>
  <c r="S24" i="7"/>
  <c r="S39" i="7"/>
  <c r="S40" i="7" s="1"/>
  <c r="N19" i="7"/>
  <c r="S37" i="11"/>
  <c r="S38" i="11" s="1"/>
  <c r="O38" i="8"/>
  <c r="O37" i="8"/>
  <c r="O38" i="9"/>
  <c r="O37" i="9"/>
  <c r="O38" i="10"/>
  <c r="O19" i="9"/>
  <c r="O19" i="8"/>
  <c r="O38" i="11"/>
  <c r="O48" i="11"/>
  <c r="S27" i="10"/>
  <c r="O19" i="10"/>
  <c r="U17" i="11"/>
  <c r="U18" i="11" s="1"/>
  <c r="S48" i="9"/>
  <c r="T48" i="9" s="1"/>
  <c r="O42" i="8"/>
  <c r="S42" i="8" s="1"/>
  <c r="S30" i="11"/>
  <c r="O30" i="11"/>
  <c r="O29" i="11"/>
  <c r="S29" i="11"/>
  <c r="U52" i="11"/>
  <c r="S58" i="11"/>
  <c r="U32" i="11"/>
  <c r="U34" i="11" s="1"/>
  <c r="S34" i="11"/>
  <c r="U32" i="10"/>
  <c r="U34" i="10" s="1"/>
  <c r="S34" i="10"/>
  <c r="S18" i="10"/>
  <c r="U17" i="10"/>
  <c r="U18" i="10" s="1"/>
  <c r="U15" i="10"/>
  <c r="U16" i="10" s="1"/>
  <c r="S16" i="10"/>
  <c r="O30" i="10"/>
  <c r="S30" i="10"/>
  <c r="O23" i="10"/>
  <c r="O28" i="10"/>
  <c r="U52" i="10"/>
  <c r="S58" i="10"/>
  <c r="U15" i="9"/>
  <c r="U16" i="9" s="1"/>
  <c r="S16" i="9"/>
  <c r="S27" i="9"/>
  <c r="O28" i="9"/>
  <c r="O27" i="9"/>
  <c r="O30" i="9"/>
  <c r="S30" i="9"/>
  <c r="U17" i="9"/>
  <c r="U18" i="9" s="1"/>
  <c r="S18" i="9"/>
  <c r="O48" i="9"/>
  <c r="U52" i="9"/>
  <c r="S58" i="9"/>
  <c r="O28" i="8"/>
  <c r="S18" i="8"/>
  <c r="U17" i="8"/>
  <c r="U18" i="8" s="1"/>
  <c r="U32" i="8"/>
  <c r="U34" i="8" s="1"/>
  <c r="S34" i="8"/>
  <c r="O22" i="8"/>
  <c r="U15" i="8"/>
  <c r="U16" i="8" s="1"/>
  <c r="S16" i="8"/>
  <c r="S58" i="8"/>
  <c r="U52" i="8"/>
  <c r="U17" i="7"/>
  <c r="U18" i="7" s="1"/>
  <c r="S18" i="7"/>
  <c r="N31" i="7"/>
  <c r="S22" i="7"/>
  <c r="O19" i="7"/>
  <c r="U32" i="7"/>
  <c r="U34" i="7" s="1"/>
  <c r="S34" i="7"/>
  <c r="U15" i="7"/>
  <c r="U16" i="7" s="1"/>
  <c r="S16" i="7"/>
  <c r="U52" i="7"/>
  <c r="S58" i="7"/>
  <c r="Y38" i="4"/>
  <c r="Y42" i="4"/>
  <c r="O28" i="4"/>
  <c r="S28" i="4" s="1"/>
  <c r="S27" i="4"/>
  <c r="O52" i="4"/>
  <c r="O51" i="4"/>
  <c r="O50" i="4"/>
  <c r="O49" i="4"/>
  <c r="O48" i="4"/>
  <c r="Q52" i="4"/>
  <c r="Q51" i="4"/>
  <c r="Q50" i="4"/>
  <c r="Q49" i="4"/>
  <c r="Q48" i="4"/>
  <c r="M53" i="4"/>
  <c r="R21" i="4"/>
  <c r="R20" i="4"/>
  <c r="R19" i="4"/>
  <c r="O21" i="4"/>
  <c r="S21" i="4" s="1"/>
  <c r="Z17" i="4"/>
  <c r="Z16" i="4"/>
  <c r="O15" i="4"/>
  <c r="S15" i="4" s="1"/>
  <c r="O12" i="4"/>
  <c r="N35" i="4"/>
  <c r="N33" i="4"/>
  <c r="K22" i="4"/>
  <c r="K18" i="4"/>
  <c r="M13" i="4"/>
  <c r="M11" i="4"/>
  <c r="Q47" i="4"/>
  <c r="O40" i="4"/>
  <c r="O36" i="4"/>
  <c r="O47" i="4"/>
  <c r="Q42" i="4"/>
  <c r="Q41" i="4"/>
  <c r="Q38" i="4"/>
  <c r="Q37" i="4"/>
  <c r="Q34" i="4"/>
  <c r="K43" i="4"/>
  <c r="K39" i="4"/>
  <c r="K35" i="4"/>
  <c r="K33" i="4"/>
  <c r="G37" i="4" s="1"/>
  <c r="Q28" i="4"/>
  <c r="Q27" i="4"/>
  <c r="Q21" i="4"/>
  <c r="Q17" i="4"/>
  <c r="Q20" i="4"/>
  <c r="Q19" i="4"/>
  <c r="Q16" i="4"/>
  <c r="Q15" i="4"/>
  <c r="Q12" i="4"/>
  <c r="K13" i="4"/>
  <c r="K11" i="4"/>
  <c r="Q40" i="4"/>
  <c r="Q36" i="4"/>
  <c r="Q32" i="4"/>
  <c r="Q10" i="4"/>
  <c r="N38" i="4" l="1"/>
  <c r="N29" i="8"/>
  <c r="N31" i="8" s="1"/>
  <c r="N35" i="8" s="1"/>
  <c r="O43" i="8"/>
  <c r="S43" i="8" s="1"/>
  <c r="S44" i="8" s="1"/>
  <c r="T44" i="8" s="1"/>
  <c r="O23" i="11"/>
  <c r="O29" i="10"/>
  <c r="M35" i="8"/>
  <c r="N35" i="10"/>
  <c r="M35" i="10"/>
  <c r="O29" i="9"/>
  <c r="O47" i="11"/>
  <c r="S47" i="11" s="1"/>
  <c r="S48" i="11" s="1"/>
  <c r="T48" i="11" s="1"/>
  <c r="O25" i="8"/>
  <c r="O23" i="9"/>
  <c r="S24" i="11"/>
  <c r="S27" i="11" s="1"/>
  <c r="O27" i="11"/>
  <c r="O43" i="10"/>
  <c r="S43" i="10" s="1"/>
  <c r="S44" i="10" s="1"/>
  <c r="T44" i="10" s="1"/>
  <c r="N49" i="9"/>
  <c r="N59" i="9" s="1"/>
  <c r="N31" i="11"/>
  <c r="N20" i="4"/>
  <c r="O20" i="4" s="1"/>
  <c r="S20" i="4" s="1"/>
  <c r="O28" i="11"/>
  <c r="N44" i="11"/>
  <c r="O46" i="8"/>
  <c r="S46" i="8" s="1"/>
  <c r="O16" i="4"/>
  <c r="S16" i="4" s="1"/>
  <c r="O42" i="11"/>
  <c r="S42" i="11" s="1"/>
  <c r="S44" i="11" s="1"/>
  <c r="T44" i="11" s="1"/>
  <c r="N47" i="8"/>
  <c r="N42" i="4" s="1"/>
  <c r="O42" i="4" s="1"/>
  <c r="S42" i="4" s="1"/>
  <c r="N48" i="10"/>
  <c r="O48" i="10" s="1"/>
  <c r="N37" i="4"/>
  <c r="O37" i="4" s="1"/>
  <c r="S37" i="4" s="1"/>
  <c r="O46" i="10"/>
  <c r="S46" i="10" s="1"/>
  <c r="S48" i="10" s="1"/>
  <c r="T48" i="10" s="1"/>
  <c r="N23" i="4"/>
  <c r="T40" i="7"/>
  <c r="I10" i="6" s="1"/>
  <c r="L10" i="6"/>
  <c r="S29" i="7"/>
  <c r="O38" i="4"/>
  <c r="S38" i="4" s="1"/>
  <c r="O17" i="4"/>
  <c r="S17" i="4" s="1"/>
  <c r="S47" i="7"/>
  <c r="S48" i="7" s="1"/>
  <c r="T48" i="7" s="1"/>
  <c r="N48" i="7"/>
  <c r="O48" i="7" s="1"/>
  <c r="O27" i="7"/>
  <c r="S27" i="7"/>
  <c r="S43" i="7"/>
  <c r="S42" i="7"/>
  <c r="N44" i="7"/>
  <c r="I9" i="6"/>
  <c r="U15" i="11"/>
  <c r="U16" i="11" s="1"/>
  <c r="U19" i="11" s="1"/>
  <c r="U35" i="11" s="1"/>
  <c r="H23" i="6"/>
  <c r="M35" i="9"/>
  <c r="O23" i="8"/>
  <c r="S22" i="8"/>
  <c r="S30" i="8" s="1"/>
  <c r="S23" i="4"/>
  <c r="N35" i="7"/>
  <c r="H7" i="6" s="1"/>
  <c r="M35" i="7"/>
  <c r="I21" i="6"/>
  <c r="T38" i="11"/>
  <c r="S37" i="9"/>
  <c r="S38" i="9" s="1"/>
  <c r="S37" i="8"/>
  <c r="S38" i="8" s="1"/>
  <c r="O44" i="11"/>
  <c r="O49" i="11" s="1"/>
  <c r="N21" i="6"/>
  <c r="U19" i="7"/>
  <c r="U35" i="7" s="1"/>
  <c r="N39" i="4"/>
  <c r="M14" i="4"/>
  <c r="K14" i="4"/>
  <c r="O31" i="10"/>
  <c r="O35" i="10" s="1"/>
  <c r="O29" i="4"/>
  <c r="N29" i="4"/>
  <c r="S19" i="11"/>
  <c r="S23" i="11"/>
  <c r="T58" i="11"/>
  <c r="L24" i="6" s="1"/>
  <c r="U58" i="11"/>
  <c r="O31" i="11"/>
  <c r="O35" i="11" s="1"/>
  <c r="T58" i="10"/>
  <c r="I24" i="6" s="1"/>
  <c r="U58" i="10"/>
  <c r="S19" i="10"/>
  <c r="O44" i="10"/>
  <c r="S28" i="10"/>
  <c r="S31" i="10" s="1"/>
  <c r="S23" i="10"/>
  <c r="U19" i="10"/>
  <c r="U35" i="10" s="1"/>
  <c r="O31" i="9"/>
  <c r="O35" i="9" s="1"/>
  <c r="T58" i="9"/>
  <c r="O12" i="6" s="1"/>
  <c r="U58" i="9"/>
  <c r="S23" i="9"/>
  <c r="S28" i="9"/>
  <c r="S31" i="9" s="1"/>
  <c r="O44" i="9"/>
  <c r="O49" i="9" s="1"/>
  <c r="S19" i="9"/>
  <c r="U19" i="9"/>
  <c r="U35" i="9" s="1"/>
  <c r="T58" i="8"/>
  <c r="L12" i="6" s="1"/>
  <c r="U58" i="8"/>
  <c r="S19" i="8"/>
  <c r="U19" i="8"/>
  <c r="U35" i="8" s="1"/>
  <c r="S28" i="8"/>
  <c r="O44" i="8"/>
  <c r="O30" i="8"/>
  <c r="T58" i="7"/>
  <c r="I12" i="6" s="1"/>
  <c r="U58" i="7"/>
  <c r="S30" i="7"/>
  <c r="S28" i="7"/>
  <c r="O23" i="7"/>
  <c r="S19" i="7"/>
  <c r="O33" i="4"/>
  <c r="O35" i="4"/>
  <c r="S41" i="4"/>
  <c r="S36" i="4"/>
  <c r="S33" i="4"/>
  <c r="S35" i="4"/>
  <c r="S40" i="4"/>
  <c r="S12" i="4"/>
  <c r="U12" i="4" s="1"/>
  <c r="S48" i="4"/>
  <c r="U48" i="4" s="1"/>
  <c r="S52" i="4"/>
  <c r="U52" i="4" s="1"/>
  <c r="S49" i="4"/>
  <c r="U49" i="4" s="1"/>
  <c r="U28" i="4"/>
  <c r="S50" i="4"/>
  <c r="U50" i="4" s="1"/>
  <c r="S51" i="4"/>
  <c r="U51" i="4" s="1"/>
  <c r="S47" i="4"/>
  <c r="K26" i="4"/>
  <c r="N13" i="4"/>
  <c r="N53" i="4"/>
  <c r="O53" i="4"/>
  <c r="N11" i="4"/>
  <c r="N22" i="4"/>
  <c r="N24" i="4"/>
  <c r="N25" i="4"/>
  <c r="O23" i="4"/>
  <c r="N18" i="4"/>
  <c r="O13" i="4"/>
  <c r="O11" i="4"/>
  <c r="S10" i="4"/>
  <c r="U59" i="9" l="1"/>
  <c r="S49" i="11"/>
  <c r="S18" i="4"/>
  <c r="I23" i="6"/>
  <c r="S25" i="8"/>
  <c r="O29" i="8"/>
  <c r="O31" i="8" s="1"/>
  <c r="O35" i="8" s="1"/>
  <c r="O27" i="8"/>
  <c r="O22" i="6"/>
  <c r="S28" i="11"/>
  <c r="S31" i="11" s="1"/>
  <c r="S35" i="11" s="1"/>
  <c r="T35" i="11" s="1"/>
  <c r="T59" i="11" s="1"/>
  <c r="O47" i="8"/>
  <c r="S47" i="8" s="1"/>
  <c r="S48" i="8" s="1"/>
  <c r="T48" i="8" s="1"/>
  <c r="K11" i="6" s="1"/>
  <c r="T49" i="11"/>
  <c r="L23" i="6"/>
  <c r="T49" i="10"/>
  <c r="N43" i="4"/>
  <c r="O43" i="4" s="1"/>
  <c r="S49" i="10"/>
  <c r="N48" i="8"/>
  <c r="N49" i="10"/>
  <c r="N59" i="10" s="1"/>
  <c r="K23" i="6"/>
  <c r="N49" i="11"/>
  <c r="O49" i="10"/>
  <c r="N35" i="11"/>
  <c r="K19" i="6" s="1"/>
  <c r="M35" i="11"/>
  <c r="H11" i="6"/>
  <c r="O25" i="4"/>
  <c r="N49" i="7"/>
  <c r="M59" i="7" s="1"/>
  <c r="O18" i="4"/>
  <c r="O44" i="7"/>
  <c r="O49" i="7" s="1"/>
  <c r="S44" i="7"/>
  <c r="S49" i="7" s="1"/>
  <c r="L21" i="6"/>
  <c r="H13" i="6"/>
  <c r="U59" i="11"/>
  <c r="U59" i="10"/>
  <c r="H19" i="6"/>
  <c r="H25" i="6" s="1"/>
  <c r="N7" i="6"/>
  <c r="N13" i="6" s="1"/>
  <c r="K7" i="6"/>
  <c r="U59" i="8"/>
  <c r="T38" i="8"/>
  <c r="T38" i="9"/>
  <c r="T49" i="9" s="1"/>
  <c r="S49" i="9"/>
  <c r="O59" i="11"/>
  <c r="O31" i="7"/>
  <c r="O35" i="7" s="1"/>
  <c r="U59" i="7"/>
  <c r="O59" i="10"/>
  <c r="S35" i="9"/>
  <c r="T35" i="9" s="1"/>
  <c r="T59" i="9" s="1"/>
  <c r="S23" i="8"/>
  <c r="U27" i="4"/>
  <c r="U29" i="4" s="1"/>
  <c r="S31" i="7"/>
  <c r="S23" i="7"/>
  <c r="M59" i="9"/>
  <c r="S35" i="10"/>
  <c r="T35" i="10" s="1"/>
  <c r="T59" i="10" s="1"/>
  <c r="O59" i="9"/>
  <c r="O39" i="4"/>
  <c r="S43" i="4"/>
  <c r="S39" i="4"/>
  <c r="N14" i="4"/>
  <c r="S13" i="4"/>
  <c r="S25" i="4"/>
  <c r="U13" i="4"/>
  <c r="S53" i="4"/>
  <c r="U47" i="4"/>
  <c r="O24" i="4"/>
  <c r="S22" i="4"/>
  <c r="O22" i="4"/>
  <c r="N26" i="4"/>
  <c r="M30" i="4" s="1"/>
  <c r="O14" i="4"/>
  <c r="S11" i="4"/>
  <c r="U10" i="4"/>
  <c r="U11" i="4" s="1"/>
  <c r="N44" i="4" l="1"/>
  <c r="O44" i="4"/>
  <c r="N59" i="11"/>
  <c r="K25" i="6"/>
  <c r="S49" i="8"/>
  <c r="M59" i="10"/>
  <c r="T49" i="8"/>
  <c r="M59" i="11"/>
  <c r="N49" i="8"/>
  <c r="O48" i="8"/>
  <c r="O49" i="8" s="1"/>
  <c r="O59" i="8" s="1"/>
  <c r="L11" i="6"/>
  <c r="K13" i="6"/>
  <c r="S27" i="8"/>
  <c r="S29" i="8"/>
  <c r="S31" i="8" s="1"/>
  <c r="S35" i="8" s="1"/>
  <c r="N59" i="7"/>
  <c r="O59" i="7"/>
  <c r="O26" i="4"/>
  <c r="O30" i="4" s="1"/>
  <c r="O54" i="4" s="1"/>
  <c r="T44" i="7"/>
  <c r="I11" i="6" s="1"/>
  <c r="I19" i="6"/>
  <c r="I25" i="6" s="1"/>
  <c r="N19" i="6"/>
  <c r="N25" i="6" s="1"/>
  <c r="S14" i="4"/>
  <c r="L9" i="6"/>
  <c r="O9" i="6"/>
  <c r="L19" i="6"/>
  <c r="L25" i="6" s="1"/>
  <c r="O7" i="6"/>
  <c r="S59" i="11"/>
  <c r="S59" i="9"/>
  <c r="S59" i="10"/>
  <c r="S29" i="4"/>
  <c r="S35" i="7"/>
  <c r="U53" i="4"/>
  <c r="M54" i="4"/>
  <c r="S44" i="4"/>
  <c r="N30" i="4"/>
  <c r="N54" i="4" s="1"/>
  <c r="U14" i="4"/>
  <c r="U30" i="4" s="1"/>
  <c r="S24" i="4"/>
  <c r="S26" i="4" s="1"/>
  <c r="N59" i="8" l="1"/>
  <c r="M59" i="8"/>
  <c r="O13" i="6"/>
  <c r="O23" i="6"/>
  <c r="T49" i="7"/>
  <c r="O21" i="6"/>
  <c r="S30" i="4"/>
  <c r="S59" i="8"/>
  <c r="T35" i="8"/>
  <c r="T59" i="8" s="1"/>
  <c r="T35" i="7"/>
  <c r="T59" i="7" s="1"/>
  <c r="S59" i="7"/>
  <c r="U54" i="4"/>
  <c r="I7" i="6" l="1"/>
  <c r="I13" i="6" s="1"/>
  <c r="L7" i="6"/>
  <c r="L13" i="6" s="1"/>
  <c r="S54" i="4"/>
  <c r="O19" i="6" l="1"/>
  <c r="O25"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B26" authorId="0" shapeId="0" xr:uid="{73867451-C283-47A1-9D72-C5CB2980D3DE}">
      <text>
        <r>
          <rPr>
            <sz val="9"/>
            <color rgb="FF000000"/>
            <rFont val="MS P ゴシック"/>
            <charset val="128"/>
          </rPr>
          <t>申請者名を入力</t>
        </r>
        <r>
          <rPr>
            <sz val="9"/>
            <color rgb="FF000000"/>
            <rFont val="MS P ゴシック"/>
            <charset val="128"/>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E6" authorId="0" shapeId="0" xr:uid="{829D2F6F-06DE-4C53-8C95-6DB3575E743F}">
      <text>
        <r>
          <rPr>
            <sz val="9"/>
            <color indexed="81"/>
            <rFont val="MS P ゴシック"/>
            <family val="3"/>
            <charset val="128"/>
          </rPr>
          <t>事業区域全体の面積を入力します。</t>
        </r>
      </text>
    </comment>
    <comment ref="E8" authorId="0" shapeId="0" xr:uid="{743B8C77-9A2E-4643-BE99-01DF3B9AF3FD}">
      <text>
        <r>
          <rPr>
            <sz val="9"/>
            <color indexed="81"/>
            <rFont val="MS P ゴシック"/>
            <family val="3"/>
            <charset val="128"/>
          </rPr>
          <t>搬出間伐実施面積を入力します。</t>
        </r>
      </text>
    </comment>
    <comment ref="K16" authorId="0" shapeId="0" xr:uid="{B2DC4C2C-AA5C-4627-8397-CD7952584055}">
      <text>
        <r>
          <rPr>
            <b/>
            <sz val="9"/>
            <color indexed="81"/>
            <rFont val="MS P ゴシック"/>
            <family val="3"/>
            <charset val="128"/>
          </rPr>
          <t>入力依頼:</t>
        </r>
        <r>
          <rPr>
            <sz val="9"/>
            <color indexed="81"/>
            <rFont val="MS P ゴシック"/>
            <family val="3"/>
            <charset val="128"/>
          </rPr>
          <t xml:space="preserve">
その他へ出荷する理由を記載してください。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tc={756C9BE1-21A6-44B0-86BF-0C50CAF3B99E}</author>
  </authors>
  <commentList>
    <comment ref="I12" authorId="0" shapeId="0" xr:uid="{756C9BE1-21A6-44B0-86BF-0C50CAF3B99E}">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路側擁壁、橋梁</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tc={AEC80FB8-F445-475B-B7E6-CEEE060A769B}</author>
  </authors>
  <commentList>
    <comment ref="I17" authorId="0" shapeId="0" xr:uid="{AEC80FB8-F445-475B-B7E6-CEEE060A769B}">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路側擁壁、橋梁</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tc={4DFFF145-210B-4F49-BFA6-C77D1BAAB2DB}</author>
  </authors>
  <commentList>
    <comment ref="I17" authorId="0" shapeId="0" xr:uid="{4DFFF145-210B-4F49-BFA6-C77D1BAAB2DB}">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路側擁壁、橋梁</t>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tc={FEBDAB00-F1EB-48F3-B6F1-A9B395966007}</author>
  </authors>
  <commentList>
    <comment ref="I17" authorId="0" shapeId="0" xr:uid="{FEBDAB00-F1EB-48F3-B6F1-A9B395966007}">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路側擁壁、橋梁</t>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tc={F8337138-5FCA-4637-AFB6-9CB94FA7EC64}</author>
  </authors>
  <commentList>
    <comment ref="I17" authorId="0" shapeId="0" xr:uid="{F8337138-5FCA-4637-AFB6-9CB94FA7EC64}">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路側擁壁、橋梁</t>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tc={63E0FB7A-F3C2-45A7-A798-C770DDE15C54}</author>
  </authors>
  <commentList>
    <comment ref="I17" authorId="0" shapeId="0" xr:uid="{63E0FB7A-F3C2-45A7-A798-C770DDE15C54}">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路側擁壁、橋梁</t>
      </text>
    </comment>
  </commentList>
</comments>
</file>

<file path=xl/sharedStrings.xml><?xml version="1.0" encoding="utf-8"?>
<sst xmlns="http://schemas.openxmlformats.org/spreadsheetml/2006/main" count="1524" uniqueCount="207">
  <si>
    <t>項目</t>
    <rPh sb="0" eb="2">
      <t>コウモク</t>
    </rPh>
    <phoneticPr fontId="1"/>
  </si>
  <si>
    <t>ア</t>
    <phoneticPr fontId="1"/>
  </si>
  <si>
    <t>イ</t>
    <phoneticPr fontId="1"/>
  </si>
  <si>
    <t>(ｱ)</t>
    <phoneticPr fontId="1"/>
  </si>
  <si>
    <t>(ｲ)</t>
    <phoneticPr fontId="1"/>
  </si>
  <si>
    <t>間伐材搬出</t>
    <rPh sb="0" eb="3">
      <t>カンバツザイ</t>
    </rPh>
    <rPh sb="3" eb="5">
      <t>ハンシュツ</t>
    </rPh>
    <phoneticPr fontId="1"/>
  </si>
  <si>
    <t>造林補助事業等</t>
    <rPh sb="0" eb="2">
      <t>ゾウリン</t>
    </rPh>
    <rPh sb="2" eb="4">
      <t>ホジョ</t>
    </rPh>
    <rPh sb="4" eb="6">
      <t>ジギョウ</t>
    </rPh>
    <rPh sb="6" eb="7">
      <t>トウ</t>
    </rPh>
    <phoneticPr fontId="1"/>
  </si>
  <si>
    <t>設計等</t>
    <rPh sb="0" eb="2">
      <t>セッケイ</t>
    </rPh>
    <rPh sb="2" eb="3">
      <t>トウ</t>
    </rPh>
    <phoneticPr fontId="1"/>
  </si>
  <si>
    <t>工事</t>
    <rPh sb="0" eb="2">
      <t>コウジ</t>
    </rPh>
    <phoneticPr fontId="1"/>
  </si>
  <si>
    <t>中間土場（仮置き場）の設置</t>
    <rPh sb="0" eb="2">
      <t>チュウカン</t>
    </rPh>
    <rPh sb="2" eb="3">
      <t>ド</t>
    </rPh>
    <rPh sb="3" eb="4">
      <t>バ</t>
    </rPh>
    <rPh sb="5" eb="6">
      <t>カリ</t>
    </rPh>
    <rPh sb="6" eb="7">
      <t>オ</t>
    </rPh>
    <rPh sb="8" eb="9">
      <t>バ</t>
    </rPh>
    <rPh sb="11" eb="13">
      <t>セッチ</t>
    </rPh>
    <phoneticPr fontId="1"/>
  </si>
  <si>
    <t>森林作業道の作設</t>
    <rPh sb="0" eb="2">
      <t>シンリン</t>
    </rPh>
    <rPh sb="2" eb="4">
      <t>サギョウ</t>
    </rPh>
    <rPh sb="4" eb="5">
      <t>ドウ</t>
    </rPh>
    <rPh sb="6" eb="7">
      <t>サク</t>
    </rPh>
    <rPh sb="7" eb="8">
      <t>セツ</t>
    </rPh>
    <phoneticPr fontId="1"/>
  </si>
  <si>
    <t>ａ</t>
    <phoneticPr fontId="1"/>
  </si>
  <si>
    <t>ｂ</t>
    <phoneticPr fontId="1"/>
  </si>
  <si>
    <t>ｃ</t>
    <phoneticPr fontId="1"/>
  </si>
  <si>
    <t>間伐</t>
    <rPh sb="0" eb="2">
      <t>カンバツ</t>
    </rPh>
    <phoneticPr fontId="1"/>
  </si>
  <si>
    <t>枝打ち</t>
    <rPh sb="0" eb="2">
      <t>エダウ</t>
    </rPh>
    <phoneticPr fontId="1"/>
  </si>
  <si>
    <t>搬出間伐林業機械導入事業</t>
    <rPh sb="0" eb="2">
      <t>ハンシュツ</t>
    </rPh>
    <rPh sb="2" eb="4">
      <t>カンバツ</t>
    </rPh>
    <rPh sb="4" eb="6">
      <t>リンギョウ</t>
    </rPh>
    <rPh sb="6" eb="8">
      <t>キカイ</t>
    </rPh>
    <rPh sb="8" eb="10">
      <t>ドウニュウ</t>
    </rPh>
    <rPh sb="10" eb="12">
      <t>ジギョウ</t>
    </rPh>
    <phoneticPr fontId="1"/>
  </si>
  <si>
    <t>細項目</t>
    <rPh sb="0" eb="3">
      <t>サイコウモク</t>
    </rPh>
    <phoneticPr fontId="1"/>
  </si>
  <si>
    <t>森林作業道の作設等
・木製構造物設置</t>
    <rPh sb="0" eb="2">
      <t>シンリン</t>
    </rPh>
    <rPh sb="2" eb="4">
      <t>サギョウ</t>
    </rPh>
    <rPh sb="4" eb="5">
      <t>ドウ</t>
    </rPh>
    <rPh sb="6" eb="7">
      <t>サク</t>
    </rPh>
    <rPh sb="7" eb="8">
      <t>セツ</t>
    </rPh>
    <rPh sb="8" eb="9">
      <t>トウ</t>
    </rPh>
    <rPh sb="11" eb="13">
      <t>モクセイ</t>
    </rPh>
    <rPh sb="13" eb="16">
      <t>コウゾウブツ</t>
    </rPh>
    <rPh sb="16" eb="18">
      <t>セッチ</t>
    </rPh>
    <phoneticPr fontId="1"/>
  </si>
  <si>
    <t>事業区域と林道等との接続
のための構造物の作設</t>
    <rPh sb="0" eb="2">
      <t>ジギョウ</t>
    </rPh>
    <rPh sb="2" eb="4">
      <t>クイキ</t>
    </rPh>
    <rPh sb="5" eb="7">
      <t>リンドウ</t>
    </rPh>
    <rPh sb="7" eb="8">
      <t>トウ</t>
    </rPh>
    <rPh sb="10" eb="12">
      <t>セツゾク</t>
    </rPh>
    <rPh sb="17" eb="20">
      <t>コウゾウブツ</t>
    </rPh>
    <rPh sb="21" eb="22">
      <t>サク</t>
    </rPh>
    <rPh sb="22" eb="23">
      <t>セツ</t>
    </rPh>
    <phoneticPr fontId="1"/>
  </si>
  <si>
    <t>森林施業等</t>
    <rPh sb="0" eb="2">
      <t>シンリン</t>
    </rPh>
    <rPh sb="2" eb="4">
      <t>セギョウ</t>
    </rPh>
    <rPh sb="4" eb="5">
      <t>トウ</t>
    </rPh>
    <phoneticPr fontId="1"/>
  </si>
  <si>
    <t>第１　事業区域の概要</t>
    <rPh sb="0" eb="1">
      <t>ダイ</t>
    </rPh>
    <rPh sb="3" eb="5">
      <t>ジギョウ</t>
    </rPh>
    <rPh sb="5" eb="7">
      <t>クイキ</t>
    </rPh>
    <rPh sb="8" eb="10">
      <t>ガイヨウ</t>
    </rPh>
    <phoneticPr fontId="8"/>
  </si>
  <si>
    <t>事業区域面積</t>
    <rPh sb="0" eb="2">
      <t>ジギョウ</t>
    </rPh>
    <rPh sb="2" eb="4">
      <t>クイキ</t>
    </rPh>
    <rPh sb="4" eb="6">
      <t>メンセキ</t>
    </rPh>
    <phoneticPr fontId="10"/>
  </si>
  <si>
    <t>内訳</t>
    <rPh sb="0" eb="2">
      <t>ウチワケ</t>
    </rPh>
    <phoneticPr fontId="10"/>
  </si>
  <si>
    <t>標準単価</t>
    <rPh sb="0" eb="2">
      <t>ヒョウジュン</t>
    </rPh>
    <rPh sb="2" eb="4">
      <t>タンカ</t>
    </rPh>
    <phoneticPr fontId="10"/>
  </si>
  <si>
    <t>事業計画</t>
    <rPh sb="0" eb="1">
      <t>コト</t>
    </rPh>
    <rPh sb="1" eb="2">
      <t>ギョウ</t>
    </rPh>
    <rPh sb="2" eb="3">
      <t>ケイ</t>
    </rPh>
    <rPh sb="3" eb="4">
      <t>ガ</t>
    </rPh>
    <phoneticPr fontId="8"/>
  </si>
  <si>
    <t>備　考</t>
    <rPh sb="0" eb="1">
      <t>ソナエ</t>
    </rPh>
    <rPh sb="2" eb="3">
      <t>コウ</t>
    </rPh>
    <phoneticPr fontId="8"/>
  </si>
  <si>
    <t>小分類</t>
    <rPh sb="0" eb="3">
      <t>ショウブンルイ</t>
    </rPh>
    <phoneticPr fontId="10"/>
  </si>
  <si>
    <t>区分</t>
    <rPh sb="0" eb="2">
      <t>クブン</t>
    </rPh>
    <phoneticPr fontId="8"/>
  </si>
  <si>
    <t>事業量</t>
    <rPh sb="0" eb="1">
      <t>ジ</t>
    </rPh>
    <rPh sb="1" eb="2">
      <t>ギョウ</t>
    </rPh>
    <rPh sb="2" eb="3">
      <t>リョウ</t>
    </rPh>
    <phoneticPr fontId="8"/>
  </si>
  <si>
    <t>単位</t>
    <rPh sb="0" eb="2">
      <t>タンイ</t>
    </rPh>
    <phoneticPr fontId="10"/>
  </si>
  <si>
    <t>補助率</t>
    <rPh sb="0" eb="3">
      <t>ホジョリツ</t>
    </rPh>
    <phoneticPr fontId="10"/>
  </si>
  <si>
    <t>補助率
計算用</t>
    <rPh sb="0" eb="3">
      <t>ホジョリツ</t>
    </rPh>
    <rPh sb="4" eb="7">
      <t>ケイサンヨウ</t>
    </rPh>
    <phoneticPr fontId="10"/>
  </si>
  <si>
    <t>査定係数</t>
    <rPh sb="0" eb="2">
      <t>サテイ</t>
    </rPh>
    <rPh sb="2" eb="4">
      <t>ケイスウ</t>
    </rPh>
    <phoneticPr fontId="10"/>
  </si>
  <si>
    <t>事業区域内</t>
    <rPh sb="0" eb="2">
      <t>ジギョウ</t>
    </rPh>
    <rPh sb="2" eb="4">
      <t>クイキ</t>
    </rPh>
    <rPh sb="4" eb="5">
      <t>ナイ</t>
    </rPh>
    <phoneticPr fontId="10"/>
  </si>
  <si>
    <t>面積</t>
    <rPh sb="0" eb="2">
      <t>メンセキ</t>
    </rPh>
    <phoneticPr fontId="10"/>
  </si>
  <si>
    <t>ha</t>
    <phoneticPr fontId="10"/>
  </si>
  <si>
    <t>10/10</t>
    <phoneticPr fontId="10"/>
  </si>
  <si>
    <t>単位は、小数点以下第３位を切捨て</t>
    <rPh sb="0" eb="2">
      <t>タンイ</t>
    </rPh>
    <phoneticPr fontId="10"/>
  </si>
  <si>
    <t>小計</t>
    <rPh sb="0" eb="2">
      <t>ショウケイ</t>
    </rPh>
    <phoneticPr fontId="10"/>
  </si>
  <si>
    <t>事業区域外</t>
    <rPh sb="0" eb="2">
      <t>ジギョウ</t>
    </rPh>
    <rPh sb="2" eb="4">
      <t>クイキ</t>
    </rPh>
    <rPh sb="4" eb="5">
      <t>ガイ</t>
    </rPh>
    <phoneticPr fontId="10"/>
  </si>
  <si>
    <t>材積</t>
    <rPh sb="0" eb="2">
      <t>ザイセキ</t>
    </rPh>
    <phoneticPr fontId="10"/>
  </si>
  <si>
    <t>立方㍍</t>
    <rPh sb="0" eb="2">
      <t>リッポウ</t>
    </rPh>
    <phoneticPr fontId="10"/>
  </si>
  <si>
    <t>単位は、小数点以下第２位を切捨て</t>
    <rPh sb="0" eb="2">
      <t>タンイ</t>
    </rPh>
    <rPh sb="4" eb="7">
      <t>ショウスウテン</t>
    </rPh>
    <rPh sb="9" eb="10">
      <t>ダイ</t>
    </rPh>
    <rPh sb="11" eb="12">
      <t>イ</t>
    </rPh>
    <phoneticPr fontId="10"/>
  </si>
  <si>
    <t>延長</t>
    <rPh sb="0" eb="2">
      <t>エンチョウ</t>
    </rPh>
    <phoneticPr fontId="10"/>
  </si>
  <si>
    <t>箇所</t>
    <rPh sb="0" eb="2">
      <t>カショ</t>
    </rPh>
    <phoneticPr fontId="10"/>
  </si>
  <si>
    <t>9/10</t>
    <phoneticPr fontId="10"/>
  </si>
  <si>
    <t>案内図</t>
    <rPh sb="0" eb="3">
      <t>アンナイズ</t>
    </rPh>
    <phoneticPr fontId="1"/>
  </si>
  <si>
    <t>画像ファイルで貼付するか、別紙で可</t>
    <rPh sb="0" eb="2">
      <t>ガゾウ</t>
    </rPh>
    <rPh sb="7" eb="9">
      <t>テンプ</t>
    </rPh>
    <rPh sb="13" eb="15">
      <t>ベッシ</t>
    </rPh>
    <rPh sb="16" eb="17">
      <t>カ</t>
    </rPh>
    <phoneticPr fontId="1"/>
  </si>
  <si>
    <r>
      <t>1/100,000の位置図に赤</t>
    </r>
    <r>
      <rPr>
        <b/>
        <sz val="12"/>
        <color rgb="FFFF0000"/>
        <rFont val="ＭＳ 明朝"/>
        <family val="1"/>
        <charset val="128"/>
      </rPr>
      <t>○</t>
    </r>
    <r>
      <rPr>
        <sz val="12"/>
        <rFont val="ＭＳ 明朝"/>
        <family val="1"/>
        <charset val="128"/>
      </rPr>
      <t>丸で表示する。</t>
    </r>
    <rPh sb="10" eb="12">
      <t>イチ</t>
    </rPh>
    <rPh sb="12" eb="13">
      <t>ズ</t>
    </rPh>
    <rPh sb="14" eb="15">
      <t>アカ</t>
    </rPh>
    <rPh sb="16" eb="17">
      <t>マル</t>
    </rPh>
    <rPh sb="18" eb="20">
      <t>ヒョウジ</t>
    </rPh>
    <phoneticPr fontId="1"/>
  </si>
  <si>
    <t>計</t>
    <rPh sb="0" eb="1">
      <t>ケイ</t>
    </rPh>
    <phoneticPr fontId="1"/>
  </si>
  <si>
    <t>単位</t>
    <rPh sb="0" eb="2">
      <t>タンイ</t>
    </rPh>
    <phoneticPr fontId="1"/>
  </si>
  <si>
    <t>事業区域外
森林作業道敷地内</t>
    <rPh sb="0" eb="2">
      <t>ジギョウ</t>
    </rPh>
    <rPh sb="2" eb="4">
      <t>クイキ</t>
    </rPh>
    <rPh sb="4" eb="5">
      <t>ガイ</t>
    </rPh>
    <rPh sb="6" eb="8">
      <t>シンリン</t>
    </rPh>
    <rPh sb="8" eb="10">
      <t>サギョウ</t>
    </rPh>
    <rPh sb="10" eb="11">
      <t>ドウ</t>
    </rPh>
    <rPh sb="11" eb="13">
      <t>シキチ</t>
    </rPh>
    <rPh sb="13" eb="14">
      <t>ナイ</t>
    </rPh>
    <phoneticPr fontId="1"/>
  </si>
  <si>
    <t>事業区域内
間伐施業地内</t>
    <rPh sb="0" eb="2">
      <t>ジギョウ</t>
    </rPh>
    <rPh sb="2" eb="4">
      <t>クイキ</t>
    </rPh>
    <rPh sb="4" eb="5">
      <t>ナイ</t>
    </rPh>
    <rPh sb="6" eb="8">
      <t>カンバツ</t>
    </rPh>
    <rPh sb="8" eb="10">
      <t>セギョウ</t>
    </rPh>
    <rPh sb="10" eb="11">
      <t>チ</t>
    </rPh>
    <rPh sb="11" eb="12">
      <t>ナイ</t>
    </rPh>
    <phoneticPr fontId="10"/>
  </si>
  <si>
    <t>事業区域内
間伐施業地外
森林作業道敷地内</t>
    <rPh sb="0" eb="2">
      <t>ジギョウ</t>
    </rPh>
    <rPh sb="2" eb="4">
      <t>クイキ</t>
    </rPh>
    <rPh sb="4" eb="5">
      <t>ナイ</t>
    </rPh>
    <rPh sb="6" eb="8">
      <t>カンバツ</t>
    </rPh>
    <rPh sb="8" eb="10">
      <t>セギョウ</t>
    </rPh>
    <rPh sb="10" eb="11">
      <t>チ</t>
    </rPh>
    <rPh sb="11" eb="12">
      <t>ガイ</t>
    </rPh>
    <rPh sb="13" eb="15">
      <t>シンリン</t>
    </rPh>
    <rPh sb="15" eb="17">
      <t>サギョウ</t>
    </rPh>
    <rPh sb="17" eb="18">
      <t>ドウ</t>
    </rPh>
    <rPh sb="18" eb="20">
      <t>シキチ</t>
    </rPh>
    <rPh sb="20" eb="21">
      <t>ナイ</t>
    </rPh>
    <phoneticPr fontId="1"/>
  </si>
  <si>
    <t>間伐材搬出
出荷先：多摩木材センター
協同組合原木市場</t>
    <rPh sb="0" eb="3">
      <t>カンバツザイ</t>
    </rPh>
    <rPh sb="3" eb="5">
      <t>ハンシュツ</t>
    </rPh>
    <rPh sb="6" eb="8">
      <t>シュッカ</t>
    </rPh>
    <rPh sb="8" eb="9">
      <t>サキ</t>
    </rPh>
    <phoneticPr fontId="1"/>
  </si>
  <si>
    <t>間伐材搬出
出荷先：その他</t>
    <rPh sb="0" eb="3">
      <t>カンバツザイ</t>
    </rPh>
    <rPh sb="3" eb="5">
      <t>ハンシュツ</t>
    </rPh>
    <rPh sb="6" eb="8">
      <t>シュッカ</t>
    </rPh>
    <rPh sb="8" eb="9">
      <t>サキ</t>
    </rPh>
    <rPh sb="12" eb="13">
      <t>タ</t>
    </rPh>
    <phoneticPr fontId="1"/>
  </si>
  <si>
    <t>出荷先</t>
    <rPh sb="0" eb="2">
      <t>シュッカ</t>
    </rPh>
    <rPh sb="2" eb="3">
      <t>サキ</t>
    </rPh>
    <phoneticPr fontId="1"/>
  </si>
  <si>
    <t>多摩木材センター協同組合原木市場（日の出町大久野）</t>
    <rPh sb="0" eb="2">
      <t>タマ</t>
    </rPh>
    <rPh sb="2" eb="4">
      <t>モクザイ</t>
    </rPh>
    <rPh sb="8" eb="10">
      <t>キョウドウ</t>
    </rPh>
    <rPh sb="10" eb="12">
      <t>クミアイ</t>
    </rPh>
    <rPh sb="12" eb="14">
      <t>ゲンボク</t>
    </rPh>
    <rPh sb="14" eb="16">
      <t>イチバ</t>
    </rPh>
    <rPh sb="17" eb="18">
      <t>ヒ</t>
    </rPh>
    <rPh sb="19" eb="21">
      <t>デマチ</t>
    </rPh>
    <rPh sb="21" eb="24">
      <t>オオクノ</t>
    </rPh>
    <phoneticPr fontId="1"/>
  </si>
  <si>
    <t>その他</t>
    <rPh sb="2" eb="3">
      <t>タ</t>
    </rPh>
    <phoneticPr fontId="1"/>
  </si>
  <si>
    <t>備考（※材の区分等、Ａ材、Ｂ材、Ｃ材（チップ用材））</t>
    <rPh sb="0" eb="2">
      <t>ビコウ</t>
    </rPh>
    <rPh sb="4" eb="5">
      <t>ザイ</t>
    </rPh>
    <rPh sb="6" eb="8">
      <t>クブン</t>
    </rPh>
    <rPh sb="8" eb="9">
      <t>トウ</t>
    </rPh>
    <rPh sb="11" eb="12">
      <t>ザイ</t>
    </rPh>
    <rPh sb="14" eb="15">
      <t>ザイ</t>
    </rPh>
    <rPh sb="17" eb="18">
      <t>ザイ</t>
    </rPh>
    <rPh sb="22" eb="24">
      <t>ヨウザイ</t>
    </rPh>
    <phoneticPr fontId="1"/>
  </si>
  <si>
    <t>面積の算定方法</t>
    <rPh sb="0" eb="2">
      <t>メンセキ</t>
    </rPh>
    <rPh sb="3" eb="5">
      <t>サンテイ</t>
    </rPh>
    <rPh sb="5" eb="7">
      <t>ホウホウ</t>
    </rPh>
    <phoneticPr fontId="1"/>
  </si>
  <si>
    <t>ア　森林経営計画による見込み</t>
    <rPh sb="2" eb="4">
      <t>シンリン</t>
    </rPh>
    <rPh sb="4" eb="6">
      <t>ケイエイ</t>
    </rPh>
    <rPh sb="6" eb="8">
      <t>ケイカク</t>
    </rPh>
    <rPh sb="11" eb="13">
      <t>ミコ</t>
    </rPh>
    <phoneticPr fontId="1"/>
  </si>
  <si>
    <t>イ　事業対象で交付申請の予定の施行地について実測済み</t>
    <rPh sb="2" eb="4">
      <t>ジギョウ</t>
    </rPh>
    <rPh sb="4" eb="6">
      <t>タイショウ</t>
    </rPh>
    <rPh sb="7" eb="9">
      <t>コウフ</t>
    </rPh>
    <rPh sb="9" eb="11">
      <t>シンセイ</t>
    </rPh>
    <rPh sb="12" eb="14">
      <t>ヨテイ</t>
    </rPh>
    <rPh sb="15" eb="17">
      <t>セコウ</t>
    </rPh>
    <rPh sb="17" eb="18">
      <t>チ</t>
    </rPh>
    <rPh sb="22" eb="24">
      <t>ジッソク</t>
    </rPh>
    <rPh sb="24" eb="25">
      <t>ズ</t>
    </rPh>
    <phoneticPr fontId="1"/>
  </si>
  <si>
    <t>箇所</t>
    <rPh sb="0" eb="2">
      <t>カショ</t>
    </rPh>
    <phoneticPr fontId="1"/>
  </si>
  <si>
    <t>台</t>
    <rPh sb="0" eb="1">
      <t>ダイ</t>
    </rPh>
    <phoneticPr fontId="1"/>
  </si>
  <si>
    <t>新設</t>
    <rPh sb="0" eb="2">
      <t>シンセツ</t>
    </rPh>
    <phoneticPr fontId="1"/>
  </si>
  <si>
    <t>改良</t>
    <rPh sb="0" eb="2">
      <t>カイリョウ</t>
    </rPh>
    <phoneticPr fontId="1"/>
  </si>
  <si>
    <t>木製構造物</t>
    <rPh sb="0" eb="2">
      <t>モクセイ</t>
    </rPh>
    <rPh sb="2" eb="5">
      <t>コウゾウブツ</t>
    </rPh>
    <phoneticPr fontId="1"/>
  </si>
  <si>
    <t>補助金額
（円）</t>
    <rPh sb="0" eb="2">
      <t>ホジョ</t>
    </rPh>
    <rPh sb="2" eb="4">
      <t>キンガク</t>
    </rPh>
    <rPh sb="6" eb="7">
      <t>エン</t>
    </rPh>
    <phoneticPr fontId="8"/>
  </si>
  <si>
    <t>事業費
（消費税込み）
（円）</t>
    <rPh sb="0" eb="3">
      <t>ジギョウヒ</t>
    </rPh>
    <rPh sb="5" eb="8">
      <t>ショウヒゼイ</t>
    </rPh>
    <rPh sb="8" eb="9">
      <t>コ</t>
    </rPh>
    <rPh sb="13" eb="14">
      <t>エン</t>
    </rPh>
    <phoneticPr fontId="10"/>
  </si>
  <si>
    <t>事業費
（円）</t>
    <rPh sb="0" eb="3">
      <t>ジギョウヒ</t>
    </rPh>
    <rPh sb="5" eb="6">
      <t>エン</t>
    </rPh>
    <phoneticPr fontId="10"/>
  </si>
  <si>
    <t>補助対象額
（円）</t>
    <rPh sb="0" eb="2">
      <t>ホジョ</t>
    </rPh>
    <rPh sb="2" eb="4">
      <t>タイショウ</t>
    </rPh>
    <rPh sb="4" eb="5">
      <t>ガク</t>
    </rPh>
    <rPh sb="7" eb="8">
      <t>エン</t>
    </rPh>
    <phoneticPr fontId="10"/>
  </si>
  <si>
    <t>ｍ</t>
    <phoneticPr fontId="10"/>
  </si>
  <si>
    <t>事業費計</t>
  </si>
  <si>
    <t>間接費率</t>
    <rPh sb="0" eb="2">
      <t>カンセツ</t>
    </rPh>
    <rPh sb="2" eb="3">
      <t>ヒ</t>
    </rPh>
    <rPh sb="3" eb="4">
      <t>リツ</t>
    </rPh>
    <phoneticPr fontId="10"/>
  </si>
  <si>
    <t>小計</t>
    <rPh sb="0" eb="2">
      <t>ショウケイ</t>
    </rPh>
    <phoneticPr fontId="1"/>
  </si>
  <si>
    <t>補助金額の上限額　150千円/箇所</t>
    <rPh sb="0" eb="2">
      <t>ホジョ</t>
    </rPh>
    <rPh sb="2" eb="4">
      <t>キンガク</t>
    </rPh>
    <rPh sb="5" eb="7">
      <t>ジョウゲン</t>
    </rPh>
    <rPh sb="7" eb="8">
      <t>ガク</t>
    </rPh>
    <rPh sb="12" eb="14">
      <t>センエン</t>
    </rPh>
    <rPh sb="15" eb="17">
      <t>カショ</t>
    </rPh>
    <phoneticPr fontId="1"/>
  </si>
  <si>
    <t>補助金額の上限額　10,000千円/箇所</t>
    <rPh sb="0" eb="2">
      <t>ホジョ</t>
    </rPh>
    <rPh sb="2" eb="4">
      <t>キンガク</t>
    </rPh>
    <rPh sb="5" eb="7">
      <t>ジョウゲン</t>
    </rPh>
    <rPh sb="7" eb="8">
      <t>ガク</t>
    </rPh>
    <rPh sb="15" eb="17">
      <t>センエン</t>
    </rPh>
    <rPh sb="18" eb="20">
      <t>カショ</t>
    </rPh>
    <phoneticPr fontId="1"/>
  </si>
  <si>
    <t>補助金額の上限額　30,000千円/箇所</t>
    <rPh sb="0" eb="2">
      <t>ホジョ</t>
    </rPh>
    <rPh sb="2" eb="4">
      <t>キンガク</t>
    </rPh>
    <rPh sb="5" eb="7">
      <t>ジョウゲン</t>
    </rPh>
    <rPh sb="7" eb="8">
      <t>ガク</t>
    </rPh>
    <rPh sb="15" eb="17">
      <t>センエン</t>
    </rPh>
    <rPh sb="18" eb="20">
      <t>カショ</t>
    </rPh>
    <phoneticPr fontId="1"/>
  </si>
  <si>
    <t>以上の
搬出</t>
    <rPh sb="0" eb="2">
      <t>イジョウ</t>
    </rPh>
    <rPh sb="4" eb="6">
      <t>ハンシュツ</t>
    </rPh>
    <phoneticPr fontId="1"/>
  </si>
  <si>
    <t>補助事業者負担分（円）</t>
    <rPh sb="0" eb="2">
      <t>ホジョ</t>
    </rPh>
    <rPh sb="2" eb="4">
      <t>ジギョウ</t>
    </rPh>
    <rPh sb="4" eb="5">
      <t>シャ</t>
    </rPh>
    <rPh sb="5" eb="7">
      <t>フタン</t>
    </rPh>
    <rPh sb="7" eb="8">
      <t>ブン</t>
    </rPh>
    <rPh sb="9" eb="10">
      <t>エン</t>
    </rPh>
    <phoneticPr fontId="1"/>
  </si>
  <si>
    <t>間接費率</t>
    <rPh sb="0" eb="2">
      <t>カンセツ</t>
    </rPh>
    <rPh sb="2" eb="3">
      <t>ヒ</t>
    </rPh>
    <rPh sb="3" eb="4">
      <t>リツ</t>
    </rPh>
    <phoneticPr fontId="1"/>
  </si>
  <si>
    <t>査定係数</t>
    <rPh sb="0" eb="2">
      <t>サテイ</t>
    </rPh>
    <rPh sb="2" eb="4">
      <t>ケイスウ</t>
    </rPh>
    <phoneticPr fontId="1"/>
  </si>
  <si>
    <t>ｄ=ａ+ｂ+ｃ</t>
    <phoneticPr fontId="1"/>
  </si>
  <si>
    <t>ｅ</t>
    <phoneticPr fontId="1"/>
  </si>
  <si>
    <t>ｆ</t>
    <phoneticPr fontId="1"/>
  </si>
  <si>
    <t>ｄ+ｅ+ｆ</t>
    <phoneticPr fontId="1"/>
  </si>
  <si>
    <t>開設</t>
    <rPh sb="0" eb="2">
      <t>カイセツ</t>
    </rPh>
    <phoneticPr fontId="1"/>
  </si>
  <si>
    <t>円/ｍ</t>
    <rPh sb="0" eb="1">
      <t>エン</t>
    </rPh>
    <phoneticPr fontId="1"/>
  </si>
  <si>
    <t>％</t>
    <phoneticPr fontId="1"/>
  </si>
  <si>
    <t>パーセント（整数）で入力</t>
    <rPh sb="6" eb="8">
      <t>セイスウ</t>
    </rPh>
    <rPh sb="10" eb="12">
      <t>ニュウリョク</t>
    </rPh>
    <phoneticPr fontId="1"/>
  </si>
  <si>
    <t>円/立方㍍</t>
    <rPh sb="0" eb="1">
      <t>エン</t>
    </rPh>
    <rPh sb="2" eb="4">
      <t>リッポウ</t>
    </rPh>
    <phoneticPr fontId="1"/>
  </si>
  <si>
    <t>共通仮設費込み、間接費を除く</t>
    <rPh sb="0" eb="2">
      <t>キョウツウ</t>
    </rPh>
    <rPh sb="2" eb="4">
      <t>カセツ</t>
    </rPh>
    <rPh sb="4" eb="5">
      <t>ヒ</t>
    </rPh>
    <rPh sb="5" eb="6">
      <t>コ</t>
    </rPh>
    <rPh sb="8" eb="10">
      <t>カンセツ</t>
    </rPh>
    <rPh sb="10" eb="11">
      <t>ヒ</t>
    </rPh>
    <rPh sb="12" eb="13">
      <t>ノゾ</t>
    </rPh>
    <phoneticPr fontId="1"/>
  </si>
  <si>
    <t>円/ha、搬出する材積</t>
    <rPh sb="0" eb="1">
      <t>エン</t>
    </rPh>
    <rPh sb="5" eb="7">
      <t>ハンシュツ</t>
    </rPh>
    <rPh sb="9" eb="11">
      <t>ザイセキ</t>
    </rPh>
    <phoneticPr fontId="1"/>
  </si>
  <si>
    <t>円/ha、2,000本/ha、１～４ｍ</t>
    <rPh sb="0" eb="1">
      <t>エン</t>
    </rPh>
    <rPh sb="10" eb="11">
      <t>ホン</t>
    </rPh>
    <phoneticPr fontId="1"/>
  </si>
  <si>
    <t>共通仮設費込み</t>
    <rPh sb="0" eb="2">
      <t>キョウツウ</t>
    </rPh>
    <rPh sb="2" eb="4">
      <t>カセツ</t>
    </rPh>
    <rPh sb="4" eb="5">
      <t>ヒ</t>
    </rPh>
    <rPh sb="5" eb="6">
      <t>コ</t>
    </rPh>
    <phoneticPr fontId="10"/>
  </si>
  <si>
    <t>ア　フル版（１０ha以上）</t>
    <rPh sb="4" eb="5">
      <t>バン</t>
    </rPh>
    <rPh sb="10" eb="12">
      <t>イジョウ</t>
    </rPh>
    <phoneticPr fontId="1"/>
  </si>
  <si>
    <t>イ　ミニ版（３ha以上）</t>
    <rPh sb="4" eb="5">
      <t>バン</t>
    </rPh>
    <rPh sb="9" eb="11">
      <t>イジョウ</t>
    </rPh>
    <phoneticPr fontId="1"/>
  </si>
  <si>
    <t>事業計画の区分</t>
    <rPh sb="0" eb="2">
      <t>ジギョウ</t>
    </rPh>
    <rPh sb="2" eb="4">
      <t>ケイカク</t>
    </rPh>
    <rPh sb="5" eb="7">
      <t>クブン</t>
    </rPh>
    <phoneticPr fontId="1"/>
  </si>
  <si>
    <t>機械又は車両の種類</t>
    <phoneticPr fontId="1"/>
  </si>
  <si>
    <t>○森林作業道の作設
○伐採、搬出等施業
○材の搬出、運搬
に資する機械又は車両</t>
    <rPh sb="30" eb="31">
      <t>シ</t>
    </rPh>
    <rPh sb="33" eb="35">
      <t>キカイ</t>
    </rPh>
    <rPh sb="35" eb="36">
      <t>マタ</t>
    </rPh>
    <rPh sb="37" eb="39">
      <t>シャリョウ</t>
    </rPh>
    <phoneticPr fontId="1"/>
  </si>
  <si>
    <t>メーカー機種名等</t>
    <phoneticPr fontId="1"/>
  </si>
  <si>
    <t>仕様及び規格</t>
    <rPh sb="0" eb="2">
      <t>シヨウ</t>
    </rPh>
    <rPh sb="2" eb="3">
      <t>オヨ</t>
    </rPh>
    <rPh sb="4" eb="6">
      <t>キカク</t>
    </rPh>
    <phoneticPr fontId="1"/>
  </si>
  <si>
    <t>構造物名</t>
    <rPh sb="0" eb="3">
      <t>コウゾウブツ</t>
    </rPh>
    <rPh sb="3" eb="4">
      <t>メイ</t>
    </rPh>
    <phoneticPr fontId="1"/>
  </si>
  <si>
    <t>構造物</t>
    <rPh sb="0" eb="3">
      <t>コウゾウブツ</t>
    </rPh>
    <phoneticPr fontId="1"/>
  </si>
  <si>
    <t>1～2m</t>
  </si>
  <si>
    <t>1～3m</t>
  </si>
  <si>
    <t>1～4m</t>
  </si>
  <si>
    <t>2～3m</t>
  </si>
  <si>
    <t>2～4m</t>
  </si>
  <si>
    <t>3～4m</t>
  </si>
  <si>
    <t>4～6.5m</t>
  </si>
  <si>
    <t>6.5～8m</t>
  </si>
  <si>
    <t>枝打ち</t>
  </si>
  <si>
    <t>（円/ha)</t>
  </si>
  <si>
    <t>区分</t>
  </si>
  <si>
    <t>枝打高の範囲</t>
  </si>
  <si>
    <t>搬出間伐</t>
  </si>
  <si>
    <t>（伐採率</t>
  </si>
  <si>
    <t>%）</t>
  </si>
  <si>
    <t>㎥/ha →</t>
  </si>
  <si>
    <t>50～60㎥</t>
  </si>
  <si>
    <t>61～70㎥</t>
  </si>
  <si>
    <t>71～80㎥</t>
  </si>
  <si>
    <t>81～90㎥</t>
  </si>
  <si>
    <t>91～100㎥</t>
  </si>
  <si>
    <t>101～110㎥</t>
  </si>
  <si>
    <t>111～120㎥</t>
  </si>
  <si>
    <t>121～130㎥</t>
  </si>
  <si>
    <t>131～140㎥</t>
  </si>
  <si>
    <t>141～150㎥</t>
  </si>
  <si>
    <t>151～160㎥</t>
  </si>
  <si>
    <t>161～170㎥</t>
  </si>
  <si>
    <t>171～180㎥</t>
  </si>
  <si>
    <t>181～190㎥</t>
  </si>
  <si>
    <t>191～200㎥</t>
  </si>
  <si>
    <t>定性</t>
  </si>
  <si>
    <t>チェンソー</t>
  </si>
  <si>
    <t>車両</t>
  </si>
  <si>
    <t>架線</t>
  </si>
  <si>
    <t>プロセッサ</t>
  </si>
  <si>
    <t>列状</t>
  </si>
  <si>
    <t>造材</t>
    <rPh sb="0" eb="2">
      <t>ゾウザイ</t>
    </rPh>
    <phoneticPr fontId="1"/>
  </si>
  <si>
    <t>集材</t>
    <rPh sb="0" eb="2">
      <t>シュウザイ</t>
    </rPh>
    <phoneticPr fontId="1"/>
  </si>
  <si>
    <t>※下記表から入力</t>
    <rPh sb="1" eb="3">
      <t>カキ</t>
    </rPh>
    <rPh sb="3" eb="4">
      <t>ヒョウ</t>
    </rPh>
    <rPh sb="6" eb="8">
      <t>ニュウリョク</t>
    </rPh>
    <phoneticPr fontId="1"/>
  </si>
  <si>
    <t>※千未満切り上げ</t>
    <rPh sb="2" eb="4">
      <t>ミマン</t>
    </rPh>
    <phoneticPr fontId="1"/>
  </si>
  <si>
    <t>補助金額
（円）千円単位</t>
    <rPh sb="0" eb="2">
      <t>ホジョ</t>
    </rPh>
    <rPh sb="2" eb="4">
      <t>キンガク</t>
    </rPh>
    <rPh sb="6" eb="7">
      <t>エン</t>
    </rPh>
    <rPh sb="8" eb="10">
      <t>センエン</t>
    </rPh>
    <rPh sb="10" eb="12">
      <t>タンイ</t>
    </rPh>
    <phoneticPr fontId="8"/>
  </si>
  <si>
    <t>補助金額は、小計ごとに千円単位（以下切上げ）</t>
    <rPh sb="0" eb="2">
      <t>ホジョ</t>
    </rPh>
    <rPh sb="2" eb="4">
      <t>キンガク</t>
    </rPh>
    <rPh sb="6" eb="8">
      <t>ショウケイ</t>
    </rPh>
    <rPh sb="11" eb="13">
      <t>センエン</t>
    </rPh>
    <rPh sb="13" eb="15">
      <t>タンイ</t>
    </rPh>
    <rPh sb="16" eb="18">
      <t>イカ</t>
    </rPh>
    <rPh sb="18" eb="20">
      <t>キリア</t>
    </rPh>
    <phoneticPr fontId="1"/>
  </si>
  <si>
    <t>単価シートからのリンク用</t>
    <rPh sb="0" eb="2">
      <t>タンカ</t>
    </rPh>
    <rPh sb="11" eb="12">
      <t>ヨウ</t>
    </rPh>
    <phoneticPr fontId="1"/>
  </si>
  <si>
    <t>合計</t>
    <rPh sb="0" eb="2">
      <t>ゴウケイ</t>
    </rPh>
    <phoneticPr fontId="1"/>
  </si>
  <si>
    <t>事業費</t>
    <rPh sb="0" eb="3">
      <t>ジギョウヒ</t>
    </rPh>
    <phoneticPr fontId="1"/>
  </si>
  <si>
    <t>補助金額</t>
    <rPh sb="0" eb="2">
      <t>ホジョ</t>
    </rPh>
    <rPh sb="2" eb="4">
      <t>キンガク</t>
    </rPh>
    <phoneticPr fontId="1"/>
  </si>
  <si>
    <t>規模</t>
    <rPh sb="0" eb="2">
      <t>キボ</t>
    </rPh>
    <phoneticPr fontId="1"/>
  </si>
  <si>
    <t>　　　　　　　　　　　　年度
　事業内容</t>
    <rPh sb="18" eb="20">
      <t>ジギョウナイヨウ</t>
    </rPh>
    <phoneticPr fontId="1"/>
  </si>
  <si>
    <t>（金額：円）</t>
    <rPh sb="1" eb="3">
      <t>キンガク</t>
    </rPh>
    <rPh sb="4" eb="5">
      <t>エン</t>
    </rPh>
    <phoneticPr fontId="1"/>
  </si>
  <si>
    <t>第２　事業費、補助金額集計表</t>
    <rPh sb="0" eb="1">
      <t>ダイ</t>
    </rPh>
    <rPh sb="3" eb="6">
      <t>ジギョウヒ</t>
    </rPh>
    <rPh sb="7" eb="10">
      <t>ホジョキン</t>
    </rPh>
    <rPh sb="10" eb="11">
      <t>ガク</t>
    </rPh>
    <rPh sb="11" eb="13">
      <t>シュウケイ</t>
    </rPh>
    <rPh sb="13" eb="14">
      <t>ヒョウ</t>
    </rPh>
    <phoneticPr fontId="1"/>
  </si>
  <si>
    <t>第３　事業計画表</t>
    <rPh sb="0" eb="1">
      <t>ダイ</t>
    </rPh>
    <rPh sb="3" eb="5">
      <t>ジギョウ</t>
    </rPh>
    <rPh sb="5" eb="7">
      <t>ケイカク</t>
    </rPh>
    <rPh sb="7" eb="8">
      <t>ヒョウ</t>
    </rPh>
    <phoneticPr fontId="8"/>
  </si>
  <si>
    <t>第３　事業総括表</t>
    <rPh sb="0" eb="1">
      <t>ダイ</t>
    </rPh>
    <rPh sb="3" eb="5">
      <t>ジギョウ</t>
    </rPh>
    <rPh sb="5" eb="7">
      <t>ソウカツ</t>
    </rPh>
    <rPh sb="7" eb="8">
      <t>ヒョウ</t>
    </rPh>
    <phoneticPr fontId="8"/>
  </si>
  <si>
    <t>※申請者の実態に応じて変動しますが、最大値での設定にしています。</t>
    <rPh sb="1" eb="4">
      <t>シンセイシャ</t>
    </rPh>
    <rPh sb="5" eb="7">
      <t>ジッタイ</t>
    </rPh>
    <rPh sb="8" eb="9">
      <t>オウ</t>
    </rPh>
    <rPh sb="11" eb="13">
      <t>ヘンドウ</t>
    </rPh>
    <rPh sb="18" eb="20">
      <t>サイダイ</t>
    </rPh>
    <rPh sb="20" eb="21">
      <t>チ</t>
    </rPh>
    <rPh sb="23" eb="25">
      <t>セッテイ</t>
    </rPh>
    <phoneticPr fontId="1"/>
  </si>
  <si>
    <t>事業対象面積（搬出間伐実施面積）　１０．３６ha(５．５１ha)</t>
    <rPh sb="0" eb="2">
      <t>ジギョウ</t>
    </rPh>
    <rPh sb="2" eb="4">
      <t>タイショウ</t>
    </rPh>
    <rPh sb="4" eb="6">
      <t>メンセキ</t>
    </rPh>
    <rPh sb="7" eb="9">
      <t>ハンシュツ</t>
    </rPh>
    <rPh sb="9" eb="11">
      <t>カンバツ</t>
    </rPh>
    <rPh sb="11" eb="13">
      <t>ジッシ</t>
    </rPh>
    <rPh sb="13" eb="15">
      <t>メンセキ</t>
    </rPh>
    <phoneticPr fontId="10"/>
  </si>
  <si>
    <t>路側擁壁</t>
    <rPh sb="0" eb="2">
      <t xml:space="preserve">ロソク </t>
    </rPh>
    <rPh sb="2" eb="4">
      <t xml:space="preserve">ヨウヘキ </t>
    </rPh>
    <phoneticPr fontId="1"/>
  </si>
  <si>
    <t>路側擁壁</t>
    <rPh sb="0" eb="1">
      <t xml:space="preserve">ロソク </t>
    </rPh>
    <rPh sb="2" eb="3">
      <t xml:space="preserve">ヨウヘキ </t>
    </rPh>
    <phoneticPr fontId="1"/>
  </si>
  <si>
    <t>間伐材供給促進事業計画書</t>
    <rPh sb="0" eb="3">
      <t>カンバツザイ</t>
    </rPh>
    <rPh sb="3" eb="5">
      <t>キョウキュウ</t>
    </rPh>
    <rPh sb="5" eb="7">
      <t>ソクシン</t>
    </rPh>
    <rPh sb="7" eb="9">
      <t>ジギョウ</t>
    </rPh>
    <rPh sb="9" eb="10">
      <t>ケイ</t>
    </rPh>
    <rPh sb="10" eb="11">
      <t>ガ</t>
    </rPh>
    <rPh sb="11" eb="12">
      <t>ショ</t>
    </rPh>
    <phoneticPr fontId="8"/>
  </si>
  <si>
    <t>所在：　　 別紙事業区域所在地一覧のとおり</t>
    <rPh sb="0" eb="2">
      <t>ショザイ</t>
    </rPh>
    <rPh sb="6" eb="8">
      <t>ベッシ</t>
    </rPh>
    <rPh sb="8" eb="10">
      <t>ジギョウ</t>
    </rPh>
    <rPh sb="10" eb="12">
      <t>クイキ</t>
    </rPh>
    <rPh sb="12" eb="14">
      <t>ショザイ</t>
    </rPh>
    <rPh sb="14" eb="15">
      <t>チ</t>
    </rPh>
    <rPh sb="15" eb="17">
      <t>イチラン</t>
    </rPh>
    <phoneticPr fontId="10"/>
  </si>
  <si>
    <t>林班</t>
    <rPh sb="0" eb="1">
      <t>リン</t>
    </rPh>
    <rPh sb="1" eb="2">
      <t>ハン</t>
    </rPh>
    <phoneticPr fontId="10"/>
  </si>
  <si>
    <t>森林経営計画対象森林面積</t>
    <rPh sb="0" eb="2">
      <t>シンリン</t>
    </rPh>
    <rPh sb="2" eb="4">
      <t>ケイエイ</t>
    </rPh>
    <rPh sb="4" eb="6">
      <t>ケイカク</t>
    </rPh>
    <rPh sb="6" eb="8">
      <t>タイショウ</t>
    </rPh>
    <rPh sb="8" eb="10">
      <t>シンリン</t>
    </rPh>
    <rPh sb="10" eb="12">
      <t>メンセキ</t>
    </rPh>
    <phoneticPr fontId="10"/>
  </si>
  <si>
    <t>○ha</t>
    <phoneticPr fontId="1"/>
  </si>
  <si>
    <t>ウ</t>
    <phoneticPr fontId="1"/>
  </si>
  <si>
    <t>別表２</t>
    <phoneticPr fontId="27"/>
  </si>
  <si>
    <t>事業計画書添付書類</t>
    <rPh sb="0" eb="2">
      <t>ジギョウ</t>
    </rPh>
    <rPh sb="2" eb="5">
      <t>ケイカクショ</t>
    </rPh>
    <rPh sb="5" eb="7">
      <t>テンプ</t>
    </rPh>
    <rPh sb="7" eb="9">
      <t>ショルイ</t>
    </rPh>
    <phoneticPr fontId="27"/>
  </si>
  <si>
    <t>事業計画箇所位置図、案内図</t>
  </si>
  <si>
    <t>　市町村の全域（１/５０,０００等）を表示した図面に事業区域の位置を表示する。</t>
    <phoneticPr fontId="27"/>
  </si>
  <si>
    <t>施業図</t>
  </si>
  <si>
    <t>　森林経営計画に添付されている１/５,０００～１/１０,０００に施業区域を表示する。
　間伐施業地、土場の位置、橋梁の架設位置等年度ごとに色別に表示する。
　【本事業実施要領別記様式第１号の２施業図】</t>
    <rPh sb="80" eb="81">
      <t>ホン</t>
    </rPh>
    <rPh sb="81" eb="83">
      <t>ジギョウ</t>
    </rPh>
    <rPh sb="83" eb="85">
      <t>ジッシ</t>
    </rPh>
    <rPh sb="85" eb="87">
      <t>ヨウリョウ</t>
    </rPh>
    <rPh sb="87" eb="89">
      <t>ベッキ</t>
    </rPh>
    <rPh sb="89" eb="91">
      <t>ヨウシキ</t>
    </rPh>
    <rPh sb="91" eb="92">
      <t>ダイ</t>
    </rPh>
    <rPh sb="93" eb="94">
      <t>ゴウ</t>
    </rPh>
    <rPh sb="96" eb="98">
      <t>セギョウ</t>
    </rPh>
    <rPh sb="98" eb="99">
      <t>ズ</t>
    </rPh>
    <phoneticPr fontId="27"/>
  </si>
  <si>
    <t>※面積の計測
○事業計画の承認申請時
　森林経営計画で使用している施行地等の面積</t>
    <rPh sb="1" eb="3">
      <t>メンセキ</t>
    </rPh>
    <rPh sb="4" eb="6">
      <t>ケイソク</t>
    </rPh>
    <rPh sb="8" eb="10">
      <t>ジギョウ</t>
    </rPh>
    <rPh sb="10" eb="12">
      <t>ケイカク</t>
    </rPh>
    <rPh sb="13" eb="15">
      <t>ショウニン</t>
    </rPh>
    <rPh sb="15" eb="17">
      <t>シンセイ</t>
    </rPh>
    <rPh sb="17" eb="18">
      <t>ジ</t>
    </rPh>
    <rPh sb="20" eb="22">
      <t>シンリン</t>
    </rPh>
    <rPh sb="22" eb="24">
      <t>ケイエイ</t>
    </rPh>
    <rPh sb="24" eb="26">
      <t>ケイカク</t>
    </rPh>
    <rPh sb="27" eb="29">
      <t>シヨウ</t>
    </rPh>
    <rPh sb="33" eb="35">
      <t>セコウ</t>
    </rPh>
    <rPh sb="35" eb="36">
      <t>チ</t>
    </rPh>
    <rPh sb="36" eb="37">
      <t>トウ</t>
    </rPh>
    <rPh sb="38" eb="40">
      <t>メンセキ</t>
    </rPh>
    <phoneticPr fontId="27"/>
  </si>
  <si>
    <t>森林作業道整備線形図</t>
    <phoneticPr fontId="27"/>
  </si>
  <si>
    <t>　森林経営計画に添付されている１/５,０００～１/１０,０００に年度ごとに色別に表示する。既設の森林作業道は実線、計画している線形を破線で表示する。</t>
    <phoneticPr fontId="27"/>
  </si>
  <si>
    <t>※延長の計測
○事業計画の承認申請時
　森林経営計画で使用している森林作業道等の延長</t>
    <rPh sb="1" eb="3">
      <t>エンチョウ</t>
    </rPh>
    <rPh sb="4" eb="6">
      <t>ケイソク</t>
    </rPh>
    <rPh sb="8" eb="10">
      <t>ジギョウ</t>
    </rPh>
    <rPh sb="10" eb="12">
      <t>ケイカク</t>
    </rPh>
    <rPh sb="13" eb="15">
      <t>ショウニン</t>
    </rPh>
    <rPh sb="15" eb="17">
      <t>シンセイ</t>
    </rPh>
    <rPh sb="17" eb="18">
      <t>ジ</t>
    </rPh>
    <rPh sb="20" eb="22">
      <t>シンリン</t>
    </rPh>
    <rPh sb="22" eb="24">
      <t>ケイエイ</t>
    </rPh>
    <rPh sb="24" eb="26">
      <t>ケイカク</t>
    </rPh>
    <rPh sb="27" eb="29">
      <t>シヨウ</t>
    </rPh>
    <rPh sb="33" eb="35">
      <t>シンリン</t>
    </rPh>
    <rPh sb="35" eb="37">
      <t>サギョウ</t>
    </rPh>
    <rPh sb="37" eb="38">
      <t>ドウ</t>
    </rPh>
    <rPh sb="38" eb="39">
      <t>トウ</t>
    </rPh>
    <rPh sb="40" eb="42">
      <t>エンチョウ</t>
    </rPh>
    <phoneticPr fontId="27"/>
  </si>
  <si>
    <t>森林作業道復旧理由説明資料</t>
    <phoneticPr fontId="27"/>
  </si>
  <si>
    <t>　森林作業道の復旧を実施する場合、森林作業道の復旧の必要性が確認できる資料とする。</t>
    <phoneticPr fontId="27"/>
  </si>
  <si>
    <t>森林経営計画書</t>
  </si>
  <si>
    <t>　森林経営計画認定書の写し、森林経営計画書（事業計画区域に係る森林現況、図面を含む）の写し、その他必要とする資料の写しとする。また、本事業により計画されている間伐、森林作業道整備について、森林経営計画の変更認定が必要な場合、変更認定がされていないときは、当該認定請求書の写しとする。</t>
    <rPh sb="22" eb="24">
      <t>ジギョウ</t>
    </rPh>
    <rPh sb="24" eb="26">
      <t>ケイカク</t>
    </rPh>
    <rPh sb="26" eb="28">
      <t>クイキ</t>
    </rPh>
    <rPh sb="29" eb="30">
      <t>カカ</t>
    </rPh>
    <rPh sb="31" eb="33">
      <t>シンリン</t>
    </rPh>
    <rPh sb="33" eb="35">
      <t>ゲンキョウ</t>
    </rPh>
    <phoneticPr fontId="27"/>
  </si>
  <si>
    <t>事業費の根拠資料</t>
  </si>
  <si>
    <t>　次の各事業内容について、事業費の算定の根拠（見積もり書及び積算した資料）となる資料とする。
⑴　事業区域と林道等との接続のための構造物の作設
　　積算については、下記を参考とする。
⑵　搬出間伐林業機械導入事業
　　機械及び車両について、本体価格、諸経費、手数料、運搬費、消費税、租税等が区別され、納入期日が明記されている見積書とする。</t>
    <rPh sb="74" eb="76">
      <t>セキサン</t>
    </rPh>
    <rPh sb="82" eb="84">
      <t>カキ</t>
    </rPh>
    <rPh sb="85" eb="87">
      <t>サンコウ</t>
    </rPh>
    <rPh sb="109" eb="111">
      <t>キカイ</t>
    </rPh>
    <rPh sb="111" eb="112">
      <t>オヨ</t>
    </rPh>
    <rPh sb="113" eb="115">
      <t>シャリョウ</t>
    </rPh>
    <rPh sb="120" eb="122">
      <t>ホンタイ</t>
    </rPh>
    <rPh sb="122" eb="124">
      <t>カカク</t>
    </rPh>
    <rPh sb="125" eb="128">
      <t>ショケイヒ</t>
    </rPh>
    <rPh sb="129" eb="132">
      <t>テスウリョウ</t>
    </rPh>
    <rPh sb="133" eb="135">
      <t>ウンパン</t>
    </rPh>
    <rPh sb="135" eb="136">
      <t>ヒ</t>
    </rPh>
    <rPh sb="137" eb="140">
      <t>ショウヒゼイ</t>
    </rPh>
    <rPh sb="141" eb="143">
      <t>ソゼイ</t>
    </rPh>
    <rPh sb="143" eb="144">
      <t>トウ</t>
    </rPh>
    <rPh sb="145" eb="147">
      <t>クベツ</t>
    </rPh>
    <rPh sb="150" eb="152">
      <t>ノウニュウ</t>
    </rPh>
    <rPh sb="152" eb="154">
      <t>キジツ</t>
    </rPh>
    <rPh sb="155" eb="157">
      <t>メイキ</t>
    </rPh>
    <rPh sb="162" eb="165">
      <t>ミツモリショ</t>
    </rPh>
    <phoneticPr fontId="27"/>
  </si>
  <si>
    <t>許認可</t>
  </si>
  <si>
    <t>　立木の伐採又は土地の形質の変更行為等に係る制限のある場合は、その許認可に係る申請、許可の見込み又は許認可済の写しとする。</t>
    <phoneticPr fontId="27"/>
  </si>
  <si>
    <t>他事業との調整</t>
  </si>
  <si>
    <t>　事業計画区域内に他事業に係る森林があり、当該森林内で森林作業道整備を実施する場合は、他事業者と調整を行った結果を証する書類とする。</t>
    <phoneticPr fontId="27"/>
  </si>
  <si>
    <t>事業区域等に係る土地所有者の一覧</t>
    <phoneticPr fontId="27"/>
  </si>
  <si>
    <t>　事業区域内及び事業区域外から接続するための森林作業道の作設を実施する敷地の土地に、自らが所有する以外の土地が含まれる場合、「事業区域等に係る土地所有者の一覧」を作成する。ただし、森林経営計画対象森林を除く。
　【本事業実施要領別記様式第１号の３事業区域等に係る土地所有者の一覧】</t>
    <rPh sb="63" eb="65">
      <t>ジギョウ</t>
    </rPh>
    <rPh sb="65" eb="67">
      <t>クイキ</t>
    </rPh>
    <rPh sb="67" eb="68">
      <t>トウ</t>
    </rPh>
    <rPh sb="69" eb="70">
      <t>カカ</t>
    </rPh>
    <rPh sb="90" eb="92">
      <t>シンリン</t>
    </rPh>
    <rPh sb="92" eb="94">
      <t>ケイエイ</t>
    </rPh>
    <rPh sb="94" eb="96">
      <t>ケイカク</t>
    </rPh>
    <rPh sb="96" eb="98">
      <t>タイショウ</t>
    </rPh>
    <rPh sb="98" eb="100">
      <t>シンリン</t>
    </rPh>
    <rPh sb="101" eb="102">
      <t>ノゾ</t>
    </rPh>
    <phoneticPr fontId="27"/>
  </si>
  <si>
    <t>土地所有者であることを証する書類</t>
    <rPh sb="0" eb="2">
      <t>トチ</t>
    </rPh>
    <rPh sb="2" eb="5">
      <t>ショユウシャ</t>
    </rPh>
    <rPh sb="11" eb="12">
      <t>ショウ</t>
    </rPh>
    <rPh sb="14" eb="16">
      <t>ショルイ</t>
    </rPh>
    <phoneticPr fontId="27"/>
  </si>
  <si>
    <t>　９で作成した一覧の土地について、次のいずれかの書類とする。
⑴　登記事項証明書の写し
⑵　課税証明書等の写し</t>
    <rPh sb="3" eb="5">
      <t>サクセイ</t>
    </rPh>
    <rPh sb="7" eb="9">
      <t>イチラン</t>
    </rPh>
    <rPh sb="10" eb="12">
      <t>トチ</t>
    </rPh>
    <rPh sb="17" eb="18">
      <t>ツギ</t>
    </rPh>
    <rPh sb="24" eb="26">
      <t>ショルイ</t>
    </rPh>
    <rPh sb="33" eb="35">
      <t>トウキ</t>
    </rPh>
    <rPh sb="35" eb="37">
      <t>ジコウ</t>
    </rPh>
    <rPh sb="37" eb="40">
      <t>ショウメイショ</t>
    </rPh>
    <rPh sb="41" eb="42">
      <t>ウツ</t>
    </rPh>
    <rPh sb="46" eb="48">
      <t>カゼイ</t>
    </rPh>
    <rPh sb="48" eb="51">
      <t>ショウメイショ</t>
    </rPh>
    <rPh sb="51" eb="52">
      <t>トウ</t>
    </rPh>
    <rPh sb="53" eb="54">
      <t>ウツ</t>
    </rPh>
    <phoneticPr fontId="27"/>
  </si>
  <si>
    <t>土地使用承諾書</t>
  </si>
  <si>
    <t>　９で作成した一覧の土地について、土地所有者との契約又は土地使用承諾書の写しとする。また、立木の売買収入の支払いに係る協定書又は契約書の写しとする。</t>
    <rPh sb="10" eb="12">
      <t>トチ</t>
    </rPh>
    <phoneticPr fontId="27"/>
  </si>
  <si>
    <t>記　積算する場合</t>
    <rPh sb="0" eb="1">
      <t>キ</t>
    </rPh>
    <rPh sb="2" eb="4">
      <t>セキサン</t>
    </rPh>
    <rPh sb="6" eb="8">
      <t>バアイ</t>
    </rPh>
    <phoneticPr fontId="27"/>
  </si>
  <si>
    <t>　実施主体自らが直接実施する場合は、次の書籍及び公表されてる資料（WEBサイトを含む）等との最新版を使用する。
⑴　労務歩掛
　一　東京都建設局が発行する積算基準
　二　治山林道必携（積算・施工編）
　三　その他構造物の施工の積算に関する歩掛を掲載した資料
⑵　資材単価
　一　建設物価
　二　積算資料
　三　その他建築、建設、土木工事等に関する資材の単価を掲載した資料
⑶　実行経費
　　実行経費は、次に掲げる経費とする。</t>
    <rPh sb="106" eb="109">
      <t>コウゾウブツ</t>
    </rPh>
    <phoneticPr fontId="27"/>
  </si>
  <si>
    <t>ア　事業主体が自ら実施する場合</t>
  </si>
  <si>
    <t>イ　事業主体が請負に付して実行する場合</t>
  </si>
  <si>
    <t>Ｒ8年度標準単価</t>
    <rPh sb="2" eb="4">
      <t>ネンド</t>
    </rPh>
    <rPh sb="4" eb="6">
      <t>ヒョウジュン</t>
    </rPh>
    <rPh sb="6" eb="8">
      <t>タンカ</t>
    </rPh>
    <phoneticPr fontId="1"/>
  </si>
  <si>
    <t>（令和○年度から令和11年度までの○か年の総計）</t>
    <rPh sb="1" eb="3">
      <t>レイワ</t>
    </rPh>
    <rPh sb="4" eb="6">
      <t>ネンド</t>
    </rPh>
    <rPh sb="8" eb="10">
      <t>レイワ</t>
    </rPh>
    <rPh sb="12" eb="14">
      <t>ネンド</t>
    </rPh>
    <rPh sb="19" eb="20">
      <t>ネン</t>
    </rPh>
    <rPh sb="21" eb="23">
      <t>ソウケイ</t>
    </rPh>
    <phoneticPr fontId="8"/>
  </si>
  <si>
    <t>令和○年度</t>
    <rPh sb="0" eb="2">
      <t>レイワ</t>
    </rPh>
    <rPh sb="3" eb="5">
      <t>ネンド</t>
    </rPh>
    <phoneticPr fontId="1"/>
  </si>
  <si>
    <t>（令和○年度２年目）</t>
    <rPh sb="1" eb="3">
      <t>レイワ</t>
    </rPh>
    <rPh sb="4" eb="6">
      <t>ネンド</t>
    </rPh>
    <rPh sb="7" eb="8">
      <t>ネン</t>
    </rPh>
    <rPh sb="8" eb="9">
      <t>メ</t>
    </rPh>
    <phoneticPr fontId="8"/>
  </si>
  <si>
    <t>（令和○年度３年目）</t>
    <rPh sb="1" eb="3">
      <t>レイワ</t>
    </rPh>
    <rPh sb="4" eb="6">
      <t>ネンド</t>
    </rPh>
    <rPh sb="7" eb="8">
      <t>ネン</t>
    </rPh>
    <rPh sb="8" eb="9">
      <t>メ</t>
    </rPh>
    <phoneticPr fontId="8"/>
  </si>
  <si>
    <t>（令和○年度４年目）</t>
    <rPh sb="1" eb="3">
      <t>レイワ</t>
    </rPh>
    <rPh sb="4" eb="6">
      <t>ネンド</t>
    </rPh>
    <rPh sb="7" eb="8">
      <t>ネン</t>
    </rPh>
    <rPh sb="8" eb="9">
      <t>メ</t>
    </rPh>
    <phoneticPr fontId="8"/>
  </si>
  <si>
    <t>（令和○年度５年目）</t>
    <rPh sb="1" eb="3">
      <t>レイワ</t>
    </rPh>
    <rPh sb="4" eb="6">
      <t>ネンド</t>
    </rPh>
    <rPh sb="7" eb="8">
      <t>ネン</t>
    </rPh>
    <rPh sb="8" eb="9">
      <t>メ</t>
    </rPh>
    <phoneticPr fontId="8"/>
  </si>
  <si>
    <t>（令和○年度１年目）</t>
    <rPh sb="1" eb="3">
      <t>レイワ</t>
    </rPh>
    <rPh sb="4" eb="6">
      <t>ネンド</t>
    </rPh>
    <rPh sb="7" eb="8">
      <t>ネン</t>
    </rPh>
    <rPh sb="8" eb="9">
      <t>メ</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</si>
</sst>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00_ "/>
    <numFmt numFmtId="177" formatCode="#,##0_ "/>
    <numFmt numFmtId="178" formatCode="#,##0.0_);[Red]\(#,##0.0\)"/>
    <numFmt numFmtId="179" formatCode="#,##0.0_ "/>
    <numFmt numFmtId="180" formatCode="#,##0_ ;[Red]\-#,##0\ "/>
    <numFmt numFmtId="181" formatCode="#,##0_);\(#,##0\)"/>
    <numFmt numFmtId="182" formatCode="#,##0&quot;本/ha&quot;"/>
    <numFmt numFmtId="183" formatCode="#,##0.00&quot;m&quot;"/>
    <numFmt numFmtId="184" formatCode="#,##0.00&quot;ha&quot;"/>
    <numFmt numFmtId="185" formatCode="#,##0.00&quot;㎥&quot;"/>
    <numFmt numFmtId="186" formatCode="0&quot;台&quot;"/>
  </numFmts>
  <fonts count="31">
    <font>
      <sz val="12"/>
      <color theme="1"/>
      <name val="ＭＳ 明朝"/>
      <family val="2"/>
      <charset val="128"/>
    </font>
    <font>
      <sz val="6"/>
      <name val="ＭＳ 明朝"/>
      <family val="2"/>
      <charset val="128"/>
    </font>
    <font>
      <sz val="12"/>
      <color theme="1"/>
      <name val="ＭＳ 明朝"/>
      <family val="1"/>
      <charset val="128"/>
    </font>
    <font>
      <sz val="12"/>
      <name val="ＭＳ 明朝"/>
      <family val="1"/>
      <charset val="128"/>
    </font>
    <font>
      <sz val="11"/>
      <name val="HG丸ｺﾞｼｯｸM-PRO"/>
      <family val="3"/>
      <charset val="128"/>
    </font>
    <font>
      <sz val="11"/>
      <name val="ＭＳ 明朝"/>
      <family val="1"/>
      <charset val="128"/>
    </font>
    <font>
      <sz val="14"/>
      <name val="ＭＳ 明朝"/>
      <family val="1"/>
      <charset val="128"/>
    </font>
    <font>
      <sz val="18"/>
      <name val="ＭＳ 明朝"/>
      <family val="1"/>
      <charset val="128"/>
    </font>
    <font>
      <sz val="6"/>
      <name val="HG丸ｺﾞｼｯｸM-PRO"/>
      <family val="3"/>
      <charset val="128"/>
    </font>
    <font>
      <sz val="11"/>
      <name val="ＭＳ Ｐゴシック"/>
      <family val="3"/>
      <charset val="128"/>
    </font>
    <font>
      <sz val="6"/>
      <name val="ＭＳ Ｐゴシック"/>
      <family val="3"/>
      <charset val="128"/>
    </font>
    <font>
      <b/>
      <sz val="14"/>
      <name val="ＭＳ 明朝"/>
      <family val="1"/>
      <charset val="128"/>
    </font>
    <font>
      <b/>
      <sz val="12"/>
      <color rgb="FFFF0000"/>
      <name val="ＭＳ 明朝"/>
      <family val="1"/>
      <charset val="128"/>
    </font>
    <font>
      <sz val="12"/>
      <name val="HG丸ｺﾞｼｯｸM-PRO"/>
      <family val="3"/>
      <charset val="128"/>
    </font>
    <font>
      <sz val="12"/>
      <name val="ＪＳＰ明朝"/>
      <family val="1"/>
      <charset val="128"/>
    </font>
    <font>
      <sz val="11"/>
      <name val="ＪＳＰ明朝"/>
      <family val="1"/>
      <charset val="128"/>
    </font>
    <font>
      <b/>
      <sz val="20"/>
      <color rgb="FFFF0000"/>
      <name val="ＭＳ 明朝"/>
      <family val="1"/>
      <charset val="128"/>
    </font>
    <font>
      <b/>
      <sz val="14"/>
      <color theme="1"/>
      <name val="ＭＳ 明朝"/>
      <family val="1"/>
      <charset val="128"/>
    </font>
    <font>
      <sz val="12"/>
      <color theme="1"/>
      <name val="ＭＳ 明朝"/>
      <family val="2"/>
      <charset val="128"/>
    </font>
    <font>
      <sz val="11"/>
      <name val="HGSｺﾞｼｯｸM"/>
      <family val="3"/>
      <charset val="128"/>
    </font>
    <font>
      <sz val="10"/>
      <name val="HGSｺﾞｼｯｸM"/>
      <family val="3"/>
      <charset val="128"/>
    </font>
    <font>
      <sz val="11"/>
      <color theme="1"/>
      <name val="HGSｺﾞｼｯｸM"/>
      <family val="3"/>
      <charset val="128"/>
    </font>
    <font>
      <sz val="9"/>
      <color theme="1"/>
      <name val="HGSｺﾞｼｯｸM"/>
      <family val="3"/>
      <charset val="128"/>
    </font>
    <font>
      <sz val="9"/>
      <color rgb="FF000000"/>
      <name val="MS P ゴシック"/>
      <charset val="128"/>
    </font>
    <font>
      <sz val="9"/>
      <color indexed="81"/>
      <name val="MS P ゴシック"/>
      <family val="3"/>
      <charset val="128"/>
    </font>
    <font>
      <b/>
      <sz val="9"/>
      <color indexed="81"/>
      <name val="MS P ゴシック"/>
      <family val="3"/>
      <charset val="128"/>
    </font>
    <font>
      <sz val="11"/>
      <color theme="1"/>
      <name val="ＭＳ Ｐゴシック"/>
      <family val="2"/>
      <scheme val="minor"/>
    </font>
    <font>
      <sz val="6"/>
      <name val="ＭＳ Ｐゴシック"/>
      <family val="3"/>
      <charset val="128"/>
      <scheme val="minor"/>
    </font>
    <font>
      <sz val="11"/>
      <color theme="1"/>
      <name val="ＭＳ 明朝"/>
      <family val="1"/>
      <charset val="128"/>
    </font>
    <font>
      <sz val="10"/>
      <name val="ＭＳ 明朝"/>
      <family val="1"/>
      <charset val="128"/>
    </font>
    <font>
      <sz val="11"/>
      <color rgb="FFFF0000"/>
      <name val="HGSｺﾞｼｯｸM"/>
      <family val="3"/>
      <charset val="128"/>
    </font>
  </fonts>
  <fills count="8">
    <fill>
      <patternFill patternType="none"/>
    </fill>
    <fill>
      <patternFill patternType="gray125"/>
    </fill>
    <fill>
      <patternFill patternType="solid">
        <fgColor theme="8" tint="0.79998168889431442"/>
        <bgColor indexed="64"/>
      </patternFill>
    </fill>
    <fill>
      <patternFill patternType="solid">
        <fgColor theme="5" tint="0.79998168889431442"/>
        <bgColor indexed="64"/>
      </patternFill>
    </fill>
    <fill>
      <patternFill patternType="solid">
        <fgColor rgb="FFFFFF00"/>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rgb="FFFFFFCC"/>
        <bgColor indexed="64"/>
      </patternFill>
    </fill>
  </fills>
  <borders count="8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style="medium">
        <color indexed="64"/>
      </top>
      <bottom/>
      <diagonal/>
    </border>
    <border>
      <left/>
      <right style="thin">
        <color rgb="FF000000"/>
      </right>
      <top style="medium">
        <color indexed="64"/>
      </top>
      <bottom/>
      <diagonal/>
    </border>
    <border>
      <left style="medium">
        <color indexed="64"/>
      </left>
      <right/>
      <top style="medium">
        <color indexed="64"/>
      </top>
      <bottom/>
      <diagonal/>
    </border>
    <border>
      <left style="medium">
        <color indexed="64"/>
      </left>
      <right/>
      <top/>
      <bottom style="thin">
        <color rgb="FF000000"/>
      </bottom>
      <diagonal/>
    </border>
    <border>
      <left style="medium">
        <color indexed="64"/>
      </left>
      <right/>
      <top style="thin">
        <color rgb="FF000000"/>
      </top>
      <bottom style="thin">
        <color rgb="FF000000"/>
      </bottom>
      <diagonal/>
    </border>
    <border>
      <left/>
      <right style="thin">
        <color rgb="FF000000"/>
      </right>
      <top/>
      <bottom/>
      <diagonal/>
    </border>
    <border>
      <left style="thin">
        <color rgb="FF000000"/>
      </left>
      <right/>
      <top/>
      <bottom style="thin">
        <color rgb="FF000000"/>
      </bottom>
      <diagonal/>
    </border>
    <border>
      <left style="medium">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style="thin">
        <color rgb="FF000000"/>
      </top>
      <bottom/>
      <diagonal/>
    </border>
    <border>
      <left/>
      <right/>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indexed="64"/>
      </right>
      <top style="medium">
        <color indexed="64"/>
      </top>
      <bottom/>
      <diagonal/>
    </border>
    <border>
      <left style="thin">
        <color rgb="FF000000"/>
      </left>
      <right style="thin">
        <color indexed="64"/>
      </right>
      <top/>
      <bottom style="thin">
        <color rgb="FF000000"/>
      </bottom>
      <diagonal/>
    </border>
    <border>
      <left style="thin">
        <color rgb="FF000000"/>
      </left>
      <right/>
      <top/>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
      <left style="thin">
        <color rgb="FF000000"/>
      </left>
      <right/>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style="thin">
        <color rgb="FF000000"/>
      </top>
      <bottom/>
      <diagonal/>
    </border>
    <border>
      <left/>
      <right style="thin">
        <color indexed="64"/>
      </right>
      <top/>
      <bottom style="thin">
        <color rgb="FF000000"/>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indexed="64"/>
      </left>
      <right style="thin">
        <color rgb="FF000000"/>
      </right>
      <top/>
      <bottom style="thin">
        <color indexed="64"/>
      </bottom>
      <diagonal/>
    </border>
    <border>
      <left style="thin">
        <color rgb="FF000000"/>
      </left>
      <right style="thin">
        <color rgb="FF000000"/>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diagonalUp="1">
      <left style="thin">
        <color indexed="64"/>
      </left>
      <right style="thin">
        <color indexed="64"/>
      </right>
      <top style="thin">
        <color indexed="64"/>
      </top>
      <bottom style="medium">
        <color indexed="64"/>
      </bottom>
      <diagonal style="thin">
        <color indexed="64"/>
      </diagonal>
    </border>
    <border>
      <left style="thin">
        <color indexed="64"/>
      </left>
      <right/>
      <top/>
      <bottom style="thin">
        <color indexed="64"/>
      </bottom>
      <diagonal/>
    </border>
    <border>
      <left/>
      <right style="thin">
        <color rgb="FF000000"/>
      </right>
      <top style="thin">
        <color indexed="64"/>
      </top>
      <bottom/>
      <diagonal/>
    </border>
    <border>
      <left/>
      <right/>
      <top style="thin">
        <color rgb="FF000000"/>
      </top>
      <bottom style="thin">
        <color indexed="64"/>
      </bottom>
      <diagonal/>
    </border>
    <border>
      <left style="thin">
        <color rgb="FF000000"/>
      </left>
      <right/>
      <top style="thin">
        <color rgb="FF000000"/>
      </top>
      <bottom style="thin">
        <color rgb="FF000000"/>
      </bottom>
      <diagonal/>
    </border>
    <border diagonalDown="1">
      <left style="medium">
        <color indexed="64"/>
      </left>
      <right/>
      <top style="medium">
        <color indexed="64"/>
      </top>
      <bottom/>
      <diagonal style="thin">
        <color rgb="FF000000"/>
      </diagonal>
    </border>
    <border diagonalDown="1">
      <left/>
      <right/>
      <top style="medium">
        <color indexed="64"/>
      </top>
      <bottom/>
      <diagonal style="thin">
        <color rgb="FF000000"/>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thin">
        <color indexed="64"/>
      </bottom>
      <diagonal/>
    </border>
    <border diagonalDown="1">
      <left style="medium">
        <color indexed="64"/>
      </left>
      <right/>
      <top/>
      <bottom style="double">
        <color indexed="64"/>
      </bottom>
      <diagonal style="thin">
        <color rgb="FF000000"/>
      </diagonal>
    </border>
    <border diagonalDown="1">
      <left/>
      <right/>
      <top/>
      <bottom style="double">
        <color indexed="64"/>
      </bottom>
      <diagonal style="thin">
        <color rgb="FF000000"/>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double">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diagonalUp="1">
      <left style="medium">
        <color indexed="64"/>
      </left>
      <right style="thin">
        <color indexed="64"/>
      </right>
      <top style="thin">
        <color indexed="64"/>
      </top>
      <bottom style="medium">
        <color indexed="64"/>
      </bottom>
      <diagonal style="thin">
        <color indexed="64"/>
      </diagonal>
    </border>
    <border>
      <left style="thin">
        <color indexed="64"/>
      </left>
      <right/>
      <top style="medium">
        <color indexed="64"/>
      </top>
      <bottom style="thin">
        <color indexed="64"/>
      </bottom>
      <diagonal/>
    </border>
    <border>
      <left style="thin">
        <color indexed="64"/>
      </left>
      <right/>
      <top style="thin">
        <color indexed="64"/>
      </top>
      <bottom style="double">
        <color indexed="64"/>
      </bottom>
      <diagonal/>
    </border>
    <border diagonalUp="1">
      <left style="medium">
        <color indexed="64"/>
      </left>
      <right style="thin">
        <color indexed="64"/>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s>
  <cellStyleXfs count="5">
    <xf numFmtId="0" fontId="0" fillId="0" borderId="0">
      <alignment vertical="center"/>
    </xf>
    <xf numFmtId="0" fontId="4" fillId="0" borderId="0">
      <alignment vertical="center"/>
    </xf>
    <xf numFmtId="0" fontId="9" fillId="0" borderId="0">
      <alignment vertical="center"/>
    </xf>
    <xf numFmtId="38" fontId="18" fillId="0" borderId="0" applyFont="0" applyFill="0" applyBorder="0" applyAlignment="0" applyProtection="0">
      <alignment vertical="center"/>
    </xf>
    <xf numFmtId="0" fontId="26" fillId="0" borderId="0"/>
  </cellStyleXfs>
  <cellXfs count="329">
    <xf numFmtId="0" fontId="0" fillId="0" borderId="0" xfId="0">
      <alignment vertical="center"/>
    </xf>
    <xf numFmtId="0" fontId="2" fillId="0" borderId="2" xfId="0" applyFont="1" applyBorder="1">
      <alignment vertical="center"/>
    </xf>
    <xf numFmtId="0" fontId="2" fillId="0" borderId="12" xfId="0" applyFont="1" applyBorder="1" applyAlignment="1">
      <alignment horizontal="center" vertical="center"/>
    </xf>
    <xf numFmtId="0" fontId="2" fillId="0" borderId="5" xfId="0" applyFont="1" applyBorder="1">
      <alignment vertical="center"/>
    </xf>
    <xf numFmtId="0" fontId="2" fillId="0" borderId="2" xfId="0" applyFont="1" applyBorder="1" applyAlignment="1">
      <alignment horizontal="center" vertical="center"/>
    </xf>
    <xf numFmtId="0" fontId="2" fillId="0" borderId="0" xfId="0" applyFont="1" applyAlignment="1">
      <alignment horizontal="center" vertical="center"/>
    </xf>
    <xf numFmtId="0" fontId="2" fillId="0" borderId="15" xfId="0" applyFont="1" applyBorder="1" applyAlignment="1">
      <alignment horizontal="center" vertical="center"/>
    </xf>
    <xf numFmtId="0" fontId="2" fillId="0" borderId="18" xfId="0" applyFont="1" applyBorder="1" applyAlignment="1">
      <alignment horizontal="center" vertical="center"/>
    </xf>
    <xf numFmtId="0" fontId="2" fillId="0" borderId="6" xfId="0" applyFont="1" applyBorder="1" applyAlignment="1">
      <alignment horizontal="center" vertical="center"/>
    </xf>
    <xf numFmtId="0" fontId="2" fillId="0" borderId="19" xfId="0" applyFont="1" applyBorder="1" applyAlignment="1">
      <alignment horizontal="center" vertical="center"/>
    </xf>
    <xf numFmtId="0" fontId="2" fillId="0" borderId="11" xfId="0" applyFont="1" applyBorder="1" applyAlignment="1">
      <alignment horizontal="center" vertical="center"/>
    </xf>
    <xf numFmtId="0" fontId="2" fillId="0" borderId="4" xfId="0" applyFont="1" applyBorder="1" applyAlignment="1">
      <alignment horizontal="center" vertical="center"/>
    </xf>
    <xf numFmtId="0" fontId="5" fillId="0" borderId="0" xfId="1" applyFont="1">
      <alignment vertical="center"/>
    </xf>
    <xf numFmtId="0" fontId="5" fillId="0" borderId="20" xfId="1" applyFont="1" applyBorder="1">
      <alignment vertical="center"/>
    </xf>
    <xf numFmtId="0" fontId="4" fillId="0" borderId="0" xfId="1">
      <alignment vertical="center"/>
    </xf>
    <xf numFmtId="0" fontId="5" fillId="0" borderId="10" xfId="1" applyFont="1" applyBorder="1">
      <alignment vertical="center"/>
    </xf>
    <xf numFmtId="0" fontId="5" fillId="0" borderId="8" xfId="1" applyFont="1" applyBorder="1">
      <alignment vertical="center"/>
    </xf>
    <xf numFmtId="0" fontId="5" fillId="0" borderId="15" xfId="1" applyFont="1" applyBorder="1">
      <alignment vertical="center"/>
    </xf>
    <xf numFmtId="0" fontId="3" fillId="0" borderId="0" xfId="1" applyFont="1" applyAlignment="1">
      <alignment horizontal="distributed"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15" xfId="1" applyFont="1" applyBorder="1" applyAlignment="1">
      <alignment horizontal="center" vertical="center"/>
    </xf>
    <xf numFmtId="0" fontId="5" fillId="0" borderId="15" xfId="1" applyFont="1" applyBorder="1" applyAlignment="1">
      <alignment horizontal="center" vertical="center"/>
    </xf>
    <xf numFmtId="0" fontId="5" fillId="0" borderId="21" xfId="1" applyFont="1" applyBorder="1">
      <alignment vertical="center"/>
    </xf>
    <xf numFmtId="0" fontId="3" fillId="0" borderId="0" xfId="1" applyFont="1">
      <alignment vertical="center"/>
    </xf>
    <xf numFmtId="0" fontId="9" fillId="0" borderId="0" xfId="2">
      <alignment vertical="center"/>
    </xf>
    <xf numFmtId="0" fontId="3" fillId="0" borderId="0" xfId="2" applyFont="1">
      <alignment vertical="center"/>
    </xf>
    <xf numFmtId="0" fontId="3" fillId="0" borderId="0" xfId="2" applyFont="1" applyAlignment="1">
      <alignment horizontal="center" vertical="center"/>
    </xf>
    <xf numFmtId="0" fontId="3" fillId="0" borderId="24" xfId="2" applyFont="1" applyBorder="1" applyAlignment="1">
      <alignment horizontal="center" vertical="center"/>
    </xf>
    <xf numFmtId="0" fontId="3" fillId="0" borderId="32" xfId="1" applyFont="1" applyBorder="1" applyAlignment="1">
      <alignment horizontal="center" vertical="center"/>
    </xf>
    <xf numFmtId="177" fontId="11" fillId="0" borderId="0" xfId="2" applyNumberFormat="1" applyFont="1">
      <alignment vertical="center"/>
    </xf>
    <xf numFmtId="9" fontId="3" fillId="0" borderId="0" xfId="2" applyNumberFormat="1" applyFont="1">
      <alignment vertical="center"/>
    </xf>
    <xf numFmtId="0" fontId="2" fillId="0" borderId="0" xfId="2" applyFont="1">
      <alignment vertical="center"/>
    </xf>
    <xf numFmtId="0" fontId="3" fillId="0" borderId="32" xfId="1" applyFont="1" applyBorder="1">
      <alignment vertical="center"/>
    </xf>
    <xf numFmtId="3" fontId="3" fillId="0" borderId="32" xfId="1" applyNumberFormat="1" applyFont="1" applyBorder="1">
      <alignment vertical="center"/>
    </xf>
    <xf numFmtId="0" fontId="2" fillId="0" borderId="0" xfId="2" applyFont="1" applyAlignment="1">
      <alignment horizontal="left" vertical="center"/>
    </xf>
    <xf numFmtId="0" fontId="3" fillId="0" borderId="34" xfId="1" applyFont="1" applyBorder="1">
      <alignment vertical="center"/>
    </xf>
    <xf numFmtId="0" fontId="3" fillId="0" borderId="34" xfId="1" applyFont="1" applyBorder="1" applyAlignment="1">
      <alignment horizontal="center" vertical="center"/>
    </xf>
    <xf numFmtId="0" fontId="3" fillId="0" borderId="33" xfId="1" applyFont="1" applyBorder="1">
      <alignment vertical="center"/>
    </xf>
    <xf numFmtId="0" fontId="3" fillId="0" borderId="29" xfId="1" applyFont="1" applyBorder="1" applyAlignment="1">
      <alignment horizontal="center" vertical="center"/>
    </xf>
    <xf numFmtId="0" fontId="13" fillId="0" borderId="0" xfId="1" applyFont="1">
      <alignment vertical="center"/>
    </xf>
    <xf numFmtId="0" fontId="14" fillId="0" borderId="0" xfId="1" applyFont="1">
      <alignment vertical="center"/>
    </xf>
    <xf numFmtId="0" fontId="15" fillId="0" borderId="0" xfId="1" applyFont="1">
      <alignment vertical="center"/>
    </xf>
    <xf numFmtId="0" fontId="3" fillId="0" borderId="22" xfId="1" applyFont="1" applyBorder="1" applyAlignment="1">
      <alignment horizontal="center" vertical="center"/>
    </xf>
    <xf numFmtId="0" fontId="3" fillId="0" borderId="22" xfId="2" applyFont="1" applyBorder="1" applyAlignment="1">
      <alignment horizontal="center" vertical="center"/>
    </xf>
    <xf numFmtId="0" fontId="3" fillId="0" borderId="22" xfId="1" applyFont="1" applyBorder="1" applyAlignment="1">
      <alignment horizontal="center" vertical="center" wrapText="1"/>
    </xf>
    <xf numFmtId="0" fontId="3" fillId="0" borderId="25" xfId="1" applyFont="1" applyBorder="1" applyAlignment="1">
      <alignment horizontal="center" vertical="center" wrapText="1"/>
    </xf>
    <xf numFmtId="0" fontId="9" fillId="0" borderId="0" xfId="2" applyAlignment="1">
      <alignment vertical="center" wrapText="1"/>
    </xf>
    <xf numFmtId="0" fontId="3" fillId="0" borderId="24" xfId="1" applyFont="1" applyBorder="1" applyAlignment="1">
      <alignment horizontal="center" vertical="center"/>
    </xf>
    <xf numFmtId="0" fontId="3" fillId="0" borderId="24" xfId="1" applyFont="1" applyBorder="1" applyAlignment="1">
      <alignment horizontal="center" vertical="center" wrapText="1"/>
    </xf>
    <xf numFmtId="0" fontId="3" fillId="0" borderId="34" xfId="2" applyFont="1" applyBorder="1" applyAlignment="1">
      <alignment horizontal="center" vertical="center"/>
    </xf>
    <xf numFmtId="0" fontId="3" fillId="0" borderId="34" xfId="1" applyFont="1" applyBorder="1" applyAlignment="1">
      <alignment horizontal="center" vertical="center" wrapText="1"/>
    </xf>
    <xf numFmtId="0" fontId="0" fillId="0" borderId="45" xfId="0" applyBorder="1">
      <alignment vertical="center"/>
    </xf>
    <xf numFmtId="0" fontId="0" fillId="0" borderId="46" xfId="0" applyBorder="1">
      <alignment vertical="center"/>
    </xf>
    <xf numFmtId="0" fontId="0" fillId="0" borderId="15" xfId="0" applyBorder="1">
      <alignment vertical="center"/>
    </xf>
    <xf numFmtId="0" fontId="3" fillId="0" borderId="26" xfId="1" applyFont="1" applyBorder="1">
      <alignment vertical="center"/>
    </xf>
    <xf numFmtId="3" fontId="3" fillId="0" borderId="29" xfId="1" applyNumberFormat="1" applyFont="1" applyBorder="1" applyAlignment="1">
      <alignment horizontal="center" vertical="center"/>
    </xf>
    <xf numFmtId="177" fontId="3" fillId="0" borderId="32" xfId="1" applyNumberFormat="1" applyFont="1" applyBorder="1">
      <alignment vertical="center"/>
    </xf>
    <xf numFmtId="49" fontId="3" fillId="0" borderId="32" xfId="1" applyNumberFormat="1" applyFont="1" applyBorder="1" applyAlignment="1">
      <alignment horizontal="center" vertical="center"/>
    </xf>
    <xf numFmtId="178" fontId="3" fillId="0" borderId="26" xfId="1" applyNumberFormat="1" applyFont="1" applyBorder="1">
      <alignment vertical="center"/>
    </xf>
    <xf numFmtId="3" fontId="3" fillId="0" borderId="32" xfId="1" applyNumberFormat="1" applyFont="1" applyBorder="1" applyAlignment="1">
      <alignment horizontal="center" vertical="center"/>
    </xf>
    <xf numFmtId="178" fontId="3" fillId="0" borderId="32" xfId="1" applyNumberFormat="1" applyFont="1" applyBorder="1">
      <alignment vertical="center"/>
    </xf>
    <xf numFmtId="0" fontId="3" fillId="0" borderId="32" xfId="1" applyFont="1" applyBorder="1" applyAlignment="1">
      <alignment horizontal="right" vertical="center"/>
    </xf>
    <xf numFmtId="0" fontId="3" fillId="0" borderId="22" xfId="1" applyFont="1" applyBorder="1">
      <alignment vertical="center"/>
    </xf>
    <xf numFmtId="0" fontId="0" fillId="0" borderId="28" xfId="0" applyBorder="1">
      <alignment vertical="center"/>
    </xf>
    <xf numFmtId="177" fontId="3" fillId="0" borderId="42" xfId="1" applyNumberFormat="1" applyFont="1" applyBorder="1">
      <alignment vertical="center"/>
    </xf>
    <xf numFmtId="0" fontId="0" fillId="0" borderId="44" xfId="0" applyBorder="1">
      <alignment vertical="center"/>
    </xf>
    <xf numFmtId="0" fontId="0" fillId="0" borderId="31" xfId="0" applyBorder="1">
      <alignment vertical="center"/>
    </xf>
    <xf numFmtId="0" fontId="2" fillId="0" borderId="43" xfId="0" applyFont="1" applyBorder="1" applyAlignment="1">
      <alignment vertical="center" wrapText="1"/>
    </xf>
    <xf numFmtId="0" fontId="2" fillId="0" borderId="44" xfId="0" applyFont="1" applyBorder="1" applyAlignment="1">
      <alignment vertical="center" wrapText="1"/>
    </xf>
    <xf numFmtId="0" fontId="0" fillId="0" borderId="43" xfId="0" applyBorder="1">
      <alignment vertical="center"/>
    </xf>
    <xf numFmtId="0" fontId="3" fillId="0" borderId="32" xfId="1" applyFont="1" applyBorder="1" applyAlignment="1">
      <alignment horizontal="center" vertical="center" wrapText="1"/>
    </xf>
    <xf numFmtId="0" fontId="0" fillId="0" borderId="34" xfId="0" applyBorder="1">
      <alignment vertical="center"/>
    </xf>
    <xf numFmtId="0" fontId="3" fillId="0" borderId="34" xfId="2" applyFont="1" applyBorder="1">
      <alignment vertical="center"/>
    </xf>
    <xf numFmtId="0" fontId="3" fillId="0" borderId="34" xfId="2" applyFont="1" applyBorder="1" applyAlignment="1">
      <alignment vertical="center" wrapText="1"/>
    </xf>
    <xf numFmtId="0" fontId="3" fillId="0" borderId="31" xfId="1" applyFont="1" applyBorder="1" applyAlignment="1">
      <alignment horizontal="center" vertical="center" wrapText="1"/>
    </xf>
    <xf numFmtId="179" fontId="3" fillId="0" borderId="29" xfId="1" applyNumberFormat="1" applyFont="1" applyBorder="1">
      <alignment vertical="center"/>
    </xf>
    <xf numFmtId="0" fontId="3" fillId="0" borderId="29" xfId="1" applyFont="1" applyBorder="1" applyAlignment="1">
      <alignment horizontal="center" vertical="center" wrapText="1"/>
    </xf>
    <xf numFmtId="0" fontId="2" fillId="0" borderId="47" xfId="0" applyFont="1" applyBorder="1" applyAlignment="1">
      <alignment horizontal="center" vertical="center"/>
    </xf>
    <xf numFmtId="0" fontId="2" fillId="0" borderId="48" xfId="0" applyFont="1" applyBorder="1" applyAlignment="1">
      <alignment horizontal="center" vertical="center"/>
    </xf>
    <xf numFmtId="0" fontId="2" fillId="0" borderId="49" xfId="0" applyFont="1" applyBorder="1" applyAlignment="1">
      <alignment horizontal="center" vertical="center"/>
    </xf>
    <xf numFmtId="0" fontId="2" fillId="0" borderId="7" xfId="0" applyFont="1" applyBorder="1" applyAlignment="1">
      <alignment horizontal="center" vertical="center"/>
    </xf>
    <xf numFmtId="0" fontId="2" fillId="0" borderId="50" xfId="0" applyFont="1" applyBorder="1" applyAlignment="1">
      <alignment horizontal="center" vertical="center"/>
    </xf>
    <xf numFmtId="3" fontId="3" fillId="0" borderId="35" xfId="1" applyNumberFormat="1" applyFont="1" applyBorder="1">
      <alignment vertical="center"/>
    </xf>
    <xf numFmtId="49" fontId="3" fillId="0" borderId="22" xfId="1" applyNumberFormat="1" applyFont="1" applyBorder="1" applyAlignment="1">
      <alignment horizontal="center" vertical="center"/>
    </xf>
    <xf numFmtId="3" fontId="3" fillId="0" borderId="22" xfId="1" applyNumberFormat="1" applyFont="1" applyBorder="1" applyAlignment="1">
      <alignment horizontal="center" vertical="center"/>
    </xf>
    <xf numFmtId="0" fontId="3" fillId="0" borderId="34" xfId="1" applyFont="1" applyBorder="1" applyAlignment="1">
      <alignment horizontal="right" vertical="center"/>
    </xf>
    <xf numFmtId="176" fontId="3" fillId="0" borderId="34" xfId="1" applyNumberFormat="1" applyFont="1" applyBorder="1">
      <alignment vertical="center"/>
    </xf>
    <xf numFmtId="3" fontId="3" fillId="0" borderId="34" xfId="1" applyNumberFormat="1" applyFont="1" applyBorder="1" applyAlignment="1">
      <alignment horizontal="center" vertical="center"/>
    </xf>
    <xf numFmtId="177" fontId="3" fillId="0" borderId="34" xfId="1" applyNumberFormat="1" applyFont="1" applyBorder="1">
      <alignment vertical="center"/>
    </xf>
    <xf numFmtId="0" fontId="3" fillId="0" borderId="26" xfId="1" applyFont="1" applyBorder="1" applyAlignment="1">
      <alignment horizontal="center" vertical="center"/>
    </xf>
    <xf numFmtId="177" fontId="3" fillId="0" borderId="42" xfId="1" applyNumberFormat="1" applyFont="1" applyBorder="1" applyAlignment="1">
      <alignment horizontal="center" vertical="center"/>
    </xf>
    <xf numFmtId="0" fontId="2" fillId="0" borderId="46" xfId="0" applyFont="1" applyBorder="1" applyAlignment="1">
      <alignment horizontal="center" vertical="center"/>
    </xf>
    <xf numFmtId="0" fontId="3" fillId="0" borderId="27" xfId="1" applyFont="1" applyBorder="1">
      <alignment vertical="center"/>
    </xf>
    <xf numFmtId="0" fontId="3" fillId="0" borderId="29" xfId="2" applyFont="1" applyBorder="1" applyAlignment="1">
      <alignment horizontal="center" vertical="center" wrapText="1"/>
    </xf>
    <xf numFmtId="0" fontId="3" fillId="0" borderId="42" xfId="1" applyFont="1" applyBorder="1">
      <alignment vertical="center"/>
    </xf>
    <xf numFmtId="49" fontId="3" fillId="0" borderId="42" xfId="1" applyNumberFormat="1" applyFont="1" applyBorder="1" applyAlignment="1">
      <alignment horizontal="center" vertical="center"/>
    </xf>
    <xf numFmtId="178" fontId="3" fillId="0" borderId="42" xfId="1" applyNumberFormat="1" applyFont="1" applyBorder="1">
      <alignment vertical="center"/>
    </xf>
    <xf numFmtId="3" fontId="3" fillId="0" borderId="42" xfId="1" applyNumberFormat="1" applyFont="1" applyBorder="1" applyAlignment="1">
      <alignment horizontal="center" vertical="center"/>
    </xf>
    <xf numFmtId="0" fontId="3" fillId="0" borderId="23" xfId="1" applyFont="1" applyBorder="1">
      <alignment vertical="center"/>
    </xf>
    <xf numFmtId="0" fontId="3" fillId="0" borderId="33" xfId="1" applyFont="1" applyBorder="1" applyAlignment="1">
      <alignment horizontal="right" vertical="center"/>
    </xf>
    <xf numFmtId="0" fontId="3" fillId="0" borderId="35" xfId="1" applyFont="1" applyBorder="1">
      <alignment vertical="center"/>
    </xf>
    <xf numFmtId="0" fontId="3" fillId="0" borderId="35" xfId="1" applyFont="1" applyBorder="1" applyAlignment="1">
      <alignment horizontal="right" vertical="center"/>
    </xf>
    <xf numFmtId="0" fontId="3" fillId="0" borderId="23" xfId="2" applyFont="1" applyBorder="1" applyAlignment="1">
      <alignment vertical="center" wrapText="1"/>
    </xf>
    <xf numFmtId="0" fontId="3" fillId="0" borderId="25" xfId="1" applyFont="1" applyBorder="1" applyAlignment="1">
      <alignment vertical="center" wrapText="1"/>
    </xf>
    <xf numFmtId="0" fontId="3" fillId="0" borderId="35" xfId="1" applyFont="1" applyBorder="1" applyAlignment="1">
      <alignment vertical="center" wrapText="1"/>
    </xf>
    <xf numFmtId="0" fontId="3" fillId="0" borderId="31" xfId="1" applyFont="1" applyBorder="1" applyAlignment="1">
      <alignment vertical="center" wrapText="1"/>
    </xf>
    <xf numFmtId="0" fontId="0" fillId="0" borderId="28" xfId="0" applyBorder="1" applyAlignment="1">
      <alignment vertical="center" wrapText="1"/>
    </xf>
    <xf numFmtId="0" fontId="16" fillId="0" borderId="28" xfId="0" applyFont="1" applyBorder="1">
      <alignment vertical="center"/>
    </xf>
    <xf numFmtId="49" fontId="3" fillId="0" borderId="26" xfId="1" applyNumberFormat="1" applyFont="1" applyBorder="1" applyAlignment="1">
      <alignment horizontal="center" vertical="center"/>
    </xf>
    <xf numFmtId="0" fontId="3" fillId="0" borderId="54" xfId="1" applyFont="1" applyBorder="1" applyAlignment="1">
      <alignment horizontal="center" vertical="center"/>
    </xf>
    <xf numFmtId="0" fontId="3" fillId="0" borderId="55" xfId="1" applyFont="1" applyBorder="1" applyAlignment="1">
      <alignment horizontal="center" vertical="center"/>
    </xf>
    <xf numFmtId="0" fontId="3" fillId="0" borderId="54" xfId="1" applyFont="1" applyBorder="1">
      <alignment vertical="center"/>
    </xf>
    <xf numFmtId="0" fontId="3" fillId="0" borderId="56" xfId="1" applyFont="1" applyBorder="1">
      <alignment vertical="center"/>
    </xf>
    <xf numFmtId="9" fontId="3" fillId="0" borderId="0" xfId="2" applyNumberFormat="1" applyFont="1" applyAlignment="1">
      <alignment horizontal="right" vertical="center"/>
    </xf>
    <xf numFmtId="0" fontId="9" fillId="0" borderId="0" xfId="2" applyAlignment="1">
      <alignment horizontal="right" vertical="center"/>
    </xf>
    <xf numFmtId="3" fontId="3" fillId="2" borderId="32" xfId="1" applyNumberFormat="1" applyFont="1" applyFill="1" applyBorder="1" applyAlignment="1">
      <alignment horizontal="center" vertical="center"/>
    </xf>
    <xf numFmtId="49" fontId="3" fillId="0" borderId="57" xfId="1" applyNumberFormat="1" applyFont="1" applyBorder="1" applyAlignment="1">
      <alignment horizontal="center" vertical="center"/>
    </xf>
    <xf numFmtId="178" fontId="3" fillId="0" borderId="57" xfId="1" applyNumberFormat="1" applyFont="1" applyBorder="1">
      <alignment vertical="center"/>
    </xf>
    <xf numFmtId="3" fontId="3" fillId="0" borderId="57" xfId="1" applyNumberFormat="1" applyFont="1" applyBorder="1" applyAlignment="1">
      <alignment horizontal="center" vertical="center"/>
    </xf>
    <xf numFmtId="0" fontId="0" fillId="0" borderId="0" xfId="0" applyAlignment="1">
      <alignment horizontal="center" vertical="center"/>
    </xf>
    <xf numFmtId="177" fontId="0" fillId="0" borderId="0" xfId="0" applyNumberFormat="1">
      <alignment vertical="center"/>
    </xf>
    <xf numFmtId="0" fontId="17" fillId="0" borderId="0" xfId="2" applyFont="1" applyAlignment="1">
      <alignment horizontal="right" vertical="center"/>
    </xf>
    <xf numFmtId="0" fontId="3" fillId="0" borderId="20" xfId="1" applyFont="1" applyBorder="1">
      <alignment vertical="center"/>
    </xf>
    <xf numFmtId="0" fontId="5" fillId="0" borderId="29" xfId="2" applyFont="1" applyBorder="1" applyAlignment="1">
      <alignment horizontal="center" vertical="center" wrapText="1"/>
    </xf>
    <xf numFmtId="0" fontId="19" fillId="0" borderId="0" xfId="0" applyFont="1" applyAlignment="1">
      <alignment horizontal="right" vertical="center"/>
    </xf>
    <xf numFmtId="0" fontId="19" fillId="0" borderId="0" xfId="0" applyFont="1">
      <alignment vertical="center"/>
    </xf>
    <xf numFmtId="0" fontId="19" fillId="3" borderId="33" xfId="0" applyFont="1" applyFill="1" applyBorder="1" applyAlignment="1">
      <alignment horizontal="center" vertical="center"/>
    </xf>
    <xf numFmtId="0" fontId="19" fillId="3" borderId="35" xfId="0" applyFont="1" applyFill="1" applyBorder="1" applyAlignment="1">
      <alignment horizontal="center" vertical="center"/>
    </xf>
    <xf numFmtId="0" fontId="20" fillId="3" borderId="32" xfId="0" applyFont="1" applyFill="1" applyBorder="1" applyAlignment="1">
      <alignment horizontal="center" vertical="center" shrinkToFit="1"/>
    </xf>
    <xf numFmtId="0" fontId="20" fillId="3" borderId="33" xfId="0" applyFont="1" applyFill="1" applyBorder="1" applyAlignment="1">
      <alignment horizontal="center" vertical="center" shrinkToFit="1"/>
    </xf>
    <xf numFmtId="0" fontId="19" fillId="3" borderId="34" xfId="0" applyFont="1" applyFill="1" applyBorder="1" applyAlignment="1">
      <alignment horizontal="center" vertical="center"/>
    </xf>
    <xf numFmtId="0" fontId="19" fillId="3" borderId="33" xfId="0" applyFont="1" applyFill="1" applyBorder="1">
      <alignment vertical="center"/>
    </xf>
    <xf numFmtId="0" fontId="19" fillId="3" borderId="34" xfId="0" applyFont="1" applyFill="1" applyBorder="1" applyAlignment="1">
      <alignment vertical="center" shrinkToFit="1"/>
    </xf>
    <xf numFmtId="0" fontId="19" fillId="3" borderId="34" xfId="0" applyFont="1" applyFill="1" applyBorder="1">
      <alignment vertical="center"/>
    </xf>
    <xf numFmtId="0" fontId="19" fillId="0" borderId="0" xfId="0" applyFont="1" applyAlignment="1">
      <alignment vertical="center" shrinkToFit="1"/>
    </xf>
    <xf numFmtId="38" fontId="19" fillId="0" borderId="0" xfId="3" applyFont="1" applyBorder="1" applyAlignment="1">
      <alignment vertical="center"/>
    </xf>
    <xf numFmtId="0" fontId="21" fillId="0" borderId="0" xfId="0" applyFont="1">
      <alignment vertical="center"/>
    </xf>
    <xf numFmtId="0" fontId="22" fillId="0" borderId="0" xfId="0" applyFont="1" applyAlignment="1">
      <alignment horizontal="right" vertical="center"/>
    </xf>
    <xf numFmtId="177" fontId="0" fillId="4" borderId="0" xfId="0" applyNumberFormat="1" applyFill="1">
      <alignment vertical="center"/>
    </xf>
    <xf numFmtId="0" fontId="2" fillId="0" borderId="34" xfId="0" applyFont="1" applyBorder="1">
      <alignment vertical="center"/>
    </xf>
    <xf numFmtId="0" fontId="2" fillId="0" borderId="1" xfId="0" applyFont="1" applyBorder="1" applyAlignment="1">
      <alignment horizontal="center" vertical="center"/>
    </xf>
    <xf numFmtId="0" fontId="0" fillId="0" borderId="30" xfId="0" applyBorder="1">
      <alignment vertical="center"/>
    </xf>
    <xf numFmtId="3" fontId="3" fillId="0" borderId="34" xfId="1" applyNumberFormat="1" applyFont="1" applyBorder="1">
      <alignment vertical="center"/>
    </xf>
    <xf numFmtId="0" fontId="3" fillId="0" borderId="54" xfId="1" applyFont="1" applyBorder="1" applyAlignment="1">
      <alignment vertical="center" wrapText="1"/>
    </xf>
    <xf numFmtId="0" fontId="5" fillId="0" borderId="0" xfId="2" applyFont="1">
      <alignment vertical="center"/>
    </xf>
    <xf numFmtId="0" fontId="2" fillId="0" borderId="59" xfId="0" applyFont="1" applyBorder="1" applyAlignment="1">
      <alignment horizontal="center" vertical="center"/>
    </xf>
    <xf numFmtId="0" fontId="2" fillId="0" borderId="13" xfId="0" applyFont="1" applyBorder="1" applyAlignment="1">
      <alignment horizontal="center" vertical="center"/>
    </xf>
    <xf numFmtId="0" fontId="2" fillId="0" borderId="61" xfId="0" applyFont="1" applyBorder="1" applyAlignment="1">
      <alignment horizontal="center" vertical="center"/>
    </xf>
    <xf numFmtId="0" fontId="0" fillId="0" borderId="66" xfId="0" applyBorder="1">
      <alignment vertical="center"/>
    </xf>
    <xf numFmtId="0" fontId="2" fillId="0" borderId="45" xfId="0" applyFont="1" applyBorder="1">
      <alignment vertical="center"/>
    </xf>
    <xf numFmtId="0" fontId="0" fillId="0" borderId="70" xfId="0" applyBorder="1">
      <alignment vertical="center"/>
    </xf>
    <xf numFmtId="0" fontId="0" fillId="0" borderId="73" xfId="0" applyBorder="1" applyAlignment="1">
      <alignment horizontal="center" vertical="center"/>
    </xf>
    <xf numFmtId="0" fontId="0" fillId="0" borderId="74" xfId="0" applyBorder="1" applyAlignment="1">
      <alignment horizontal="center" vertical="center"/>
    </xf>
    <xf numFmtId="0" fontId="0" fillId="0" borderId="76" xfId="0" applyBorder="1" applyAlignment="1">
      <alignment horizontal="center" vertical="center"/>
    </xf>
    <xf numFmtId="0" fontId="0" fillId="0" borderId="77" xfId="0" applyBorder="1">
      <alignment vertical="center"/>
    </xf>
    <xf numFmtId="0" fontId="0" fillId="0" borderId="79" xfId="0" applyBorder="1">
      <alignment vertical="center"/>
    </xf>
    <xf numFmtId="0" fontId="0" fillId="0" borderId="81" xfId="0" applyBorder="1" applyAlignment="1">
      <alignment horizontal="center" vertical="center"/>
    </xf>
    <xf numFmtId="183" fontId="0" fillId="0" borderId="82" xfId="0" applyNumberFormat="1" applyBorder="1">
      <alignment vertical="center"/>
    </xf>
    <xf numFmtId="177" fontId="3" fillId="6" borderId="32" xfId="1" applyNumberFormat="1" applyFont="1" applyFill="1" applyBorder="1">
      <alignment vertical="center"/>
    </xf>
    <xf numFmtId="177" fontId="3" fillId="7" borderId="29" xfId="1" applyNumberFormat="1" applyFont="1" applyFill="1" applyBorder="1">
      <alignment vertical="center"/>
    </xf>
    <xf numFmtId="177" fontId="3" fillId="6" borderId="22" xfId="1" applyNumberFormat="1" applyFont="1" applyFill="1" applyBorder="1">
      <alignment vertical="center"/>
    </xf>
    <xf numFmtId="176" fontId="3" fillId="6" borderId="32" xfId="1" applyNumberFormat="1" applyFont="1" applyFill="1" applyBorder="1">
      <alignment vertical="center"/>
    </xf>
    <xf numFmtId="179" fontId="3" fillId="6" borderId="32" xfId="1" applyNumberFormat="1" applyFont="1" applyFill="1" applyBorder="1">
      <alignment vertical="center"/>
    </xf>
    <xf numFmtId="177" fontId="3" fillId="6" borderId="29" xfId="1" applyNumberFormat="1" applyFont="1" applyFill="1" applyBorder="1">
      <alignment vertical="center"/>
    </xf>
    <xf numFmtId="181" fontId="3" fillId="6" borderId="32" xfId="1" applyNumberFormat="1" applyFont="1" applyFill="1" applyBorder="1">
      <alignment vertical="center"/>
    </xf>
    <xf numFmtId="180" fontId="3" fillId="6" borderId="29" xfId="1" applyNumberFormat="1" applyFont="1" applyFill="1" applyBorder="1">
      <alignment vertical="center"/>
    </xf>
    <xf numFmtId="180" fontId="3" fillId="6" borderId="32" xfId="1" applyNumberFormat="1" applyFont="1" applyFill="1" applyBorder="1">
      <alignment vertical="center"/>
    </xf>
    <xf numFmtId="177" fontId="3" fillId="6" borderId="51" xfId="1" applyNumberFormat="1" applyFont="1" applyFill="1" applyBorder="1">
      <alignment vertical="center"/>
    </xf>
    <xf numFmtId="3" fontId="3" fillId="6" borderId="32" xfId="1" applyNumberFormat="1" applyFont="1" applyFill="1" applyBorder="1">
      <alignment vertical="center"/>
    </xf>
    <xf numFmtId="177" fontId="3" fillId="7" borderId="32" xfId="1" applyNumberFormat="1" applyFont="1" applyFill="1" applyBorder="1">
      <alignment vertical="center"/>
    </xf>
    <xf numFmtId="176" fontId="3" fillId="7" borderId="32" xfId="1" applyNumberFormat="1" applyFont="1" applyFill="1" applyBorder="1">
      <alignment vertical="center"/>
    </xf>
    <xf numFmtId="176" fontId="3" fillId="7" borderId="29" xfId="1" applyNumberFormat="1" applyFont="1" applyFill="1" applyBorder="1">
      <alignment vertical="center"/>
    </xf>
    <xf numFmtId="179" fontId="3" fillId="7" borderId="32" xfId="1" applyNumberFormat="1" applyFont="1" applyFill="1" applyBorder="1">
      <alignment vertical="center"/>
    </xf>
    <xf numFmtId="0" fontId="3" fillId="7" borderId="32" xfId="2" applyFont="1" applyFill="1" applyBorder="1">
      <alignment vertical="center"/>
    </xf>
    <xf numFmtId="0" fontId="3" fillId="7" borderId="29" xfId="2" applyFont="1" applyFill="1" applyBorder="1" applyAlignment="1">
      <alignment vertical="center" wrapText="1"/>
    </xf>
    <xf numFmtId="0" fontId="0" fillId="7" borderId="32" xfId="0" applyFill="1" applyBorder="1">
      <alignment vertical="center"/>
    </xf>
    <xf numFmtId="0" fontId="3" fillId="7" borderId="26" xfId="2" applyFont="1" applyFill="1" applyBorder="1" applyAlignment="1">
      <alignment vertical="center" wrapText="1"/>
    </xf>
    <xf numFmtId="177" fontId="3" fillId="7" borderId="26" xfId="1" applyNumberFormat="1" applyFont="1" applyFill="1" applyBorder="1">
      <alignment vertical="center"/>
    </xf>
    <xf numFmtId="0" fontId="3" fillId="6" borderId="32" xfId="1" applyFont="1" applyFill="1" applyBorder="1">
      <alignment vertical="center"/>
    </xf>
    <xf numFmtId="177" fontId="0" fillId="6" borderId="51" xfId="0" applyNumberFormat="1" applyFill="1" applyBorder="1">
      <alignment vertical="center"/>
    </xf>
    <xf numFmtId="177" fontId="0" fillId="6" borderId="68" xfId="0" applyNumberFormat="1" applyFill="1" applyBorder="1">
      <alignment vertical="center"/>
    </xf>
    <xf numFmtId="177" fontId="0" fillId="7" borderId="32" xfId="0" applyNumberFormat="1" applyFill="1" applyBorder="1">
      <alignment vertical="center"/>
    </xf>
    <xf numFmtId="177" fontId="0" fillId="7" borderId="33" xfId="0" applyNumberFormat="1" applyFill="1" applyBorder="1">
      <alignment vertical="center"/>
    </xf>
    <xf numFmtId="184" fontId="0" fillId="7" borderId="78" xfId="0" applyNumberFormat="1" applyFill="1" applyBorder="1">
      <alignment vertical="center"/>
    </xf>
    <xf numFmtId="185" fontId="0" fillId="7" borderId="78" xfId="0" applyNumberFormat="1" applyFill="1" applyBorder="1">
      <alignment vertical="center"/>
    </xf>
    <xf numFmtId="186" fontId="0" fillId="7" borderId="78" xfId="0" applyNumberFormat="1" applyFill="1" applyBorder="1">
      <alignment vertical="center"/>
    </xf>
    <xf numFmtId="177" fontId="0" fillId="6" borderId="69" xfId="0" applyNumberFormat="1" applyFill="1" applyBorder="1">
      <alignment vertical="center"/>
    </xf>
    <xf numFmtId="177" fontId="0" fillId="6" borderId="32" xfId="0" applyNumberFormat="1" applyFill="1" applyBorder="1">
      <alignment vertical="center"/>
    </xf>
    <xf numFmtId="177" fontId="0" fillId="6" borderId="55" xfId="0" applyNumberFormat="1" applyFill="1" applyBorder="1">
      <alignment vertical="center"/>
    </xf>
    <xf numFmtId="184" fontId="0" fillId="6" borderId="78" xfId="0" applyNumberFormat="1" applyFill="1" applyBorder="1">
      <alignment vertical="center"/>
    </xf>
    <xf numFmtId="186" fontId="0" fillId="6" borderId="78" xfId="0" applyNumberFormat="1" applyFill="1" applyBorder="1">
      <alignment vertical="center"/>
    </xf>
    <xf numFmtId="185" fontId="0" fillId="6" borderId="78" xfId="0" applyNumberFormat="1" applyFill="1" applyBorder="1">
      <alignment vertical="center"/>
    </xf>
    <xf numFmtId="177" fontId="0" fillId="7" borderId="55" xfId="0" applyNumberFormat="1" applyFill="1" applyBorder="1">
      <alignment vertical="center"/>
    </xf>
    <xf numFmtId="177" fontId="3" fillId="0" borderId="57" xfId="1" applyNumberFormat="1" applyFont="1" applyBorder="1">
      <alignment vertical="center"/>
    </xf>
    <xf numFmtId="0" fontId="3" fillId="7" borderId="0" xfId="1" applyFont="1" applyFill="1">
      <alignment vertical="center"/>
    </xf>
    <xf numFmtId="0" fontId="3" fillId="0" borderId="53" xfId="1" applyFont="1" applyBorder="1" applyAlignment="1">
      <alignment horizontal="center" vertical="center"/>
    </xf>
    <xf numFmtId="177" fontId="3" fillId="7" borderId="35" xfId="1" applyNumberFormat="1" applyFont="1" applyFill="1" applyBorder="1">
      <alignment vertical="center"/>
    </xf>
    <xf numFmtId="177" fontId="3" fillId="6" borderId="35" xfId="1" applyNumberFormat="1" applyFont="1" applyFill="1" applyBorder="1">
      <alignment vertical="center"/>
    </xf>
    <xf numFmtId="177" fontId="3" fillId="0" borderId="83" xfId="1" applyNumberFormat="1" applyFont="1" applyBorder="1">
      <alignment vertical="center"/>
    </xf>
    <xf numFmtId="177" fontId="3" fillId="6" borderId="25" xfId="1" applyNumberFormat="1" applyFont="1" applyFill="1" applyBorder="1">
      <alignment vertical="center"/>
    </xf>
    <xf numFmtId="177" fontId="3" fillId="0" borderId="35" xfId="1" applyNumberFormat="1" applyFont="1" applyBorder="1">
      <alignment vertical="center"/>
    </xf>
    <xf numFmtId="177" fontId="3" fillId="6" borderId="52" xfId="1" applyNumberFormat="1" applyFont="1" applyFill="1" applyBorder="1">
      <alignment vertical="center"/>
    </xf>
    <xf numFmtId="0" fontId="3" fillId="0" borderId="84" xfId="1" applyFont="1" applyBorder="1">
      <alignment vertical="center"/>
    </xf>
    <xf numFmtId="0" fontId="3" fillId="0" borderId="8" xfId="2" applyFont="1" applyBorder="1">
      <alignment vertical="center"/>
    </xf>
    <xf numFmtId="0" fontId="3" fillId="0" borderId="85" xfId="2" applyFont="1" applyBorder="1">
      <alignment vertical="center"/>
    </xf>
    <xf numFmtId="0" fontId="3" fillId="0" borderId="86" xfId="1" applyFont="1" applyBorder="1" applyAlignment="1">
      <alignment horizontal="center" vertical="center" wrapText="1"/>
    </xf>
    <xf numFmtId="0" fontId="3" fillId="0" borderId="87" xfId="1" applyFont="1" applyBorder="1" applyAlignment="1">
      <alignment horizontal="center" vertical="center" wrapText="1"/>
    </xf>
    <xf numFmtId="0" fontId="3" fillId="0" borderId="66" xfId="1" applyFont="1" applyBorder="1" applyAlignment="1">
      <alignment horizontal="center" vertical="center" wrapText="1"/>
    </xf>
    <xf numFmtId="3" fontId="3" fillId="0" borderId="53" xfId="1" applyNumberFormat="1" applyFont="1" applyBorder="1" applyAlignment="1">
      <alignment horizontal="center" vertical="center"/>
    </xf>
    <xf numFmtId="3" fontId="3" fillId="0" borderId="55" xfId="1" applyNumberFormat="1" applyFont="1" applyBorder="1" applyAlignment="1">
      <alignment horizontal="center" vertical="center"/>
    </xf>
    <xf numFmtId="3" fontId="3" fillId="0" borderId="66" xfId="1" applyNumberFormat="1" applyFont="1" applyBorder="1" applyAlignment="1">
      <alignment horizontal="center" vertical="center"/>
    </xf>
    <xf numFmtId="0" fontId="2" fillId="0" borderId="0" xfId="4" applyFont="1"/>
    <xf numFmtId="0" fontId="26" fillId="0" borderId="0" xfId="4"/>
    <xf numFmtId="0" fontId="2" fillId="0" borderId="32" xfId="4" applyFont="1" applyBorder="1" applyAlignment="1">
      <alignment horizontal="center" vertical="center"/>
    </xf>
    <xf numFmtId="0" fontId="2" fillId="0" borderId="32" xfId="4" applyFont="1" applyBorder="1" applyAlignment="1">
      <alignment vertical="center" wrapText="1"/>
    </xf>
    <xf numFmtId="0" fontId="28" fillId="0" borderId="32" xfId="4" applyFont="1" applyBorder="1" applyAlignment="1">
      <alignment horizontal="left" vertical="center" wrapText="1"/>
    </xf>
    <xf numFmtId="0" fontId="28" fillId="0" borderId="0" xfId="4" applyFont="1"/>
    <xf numFmtId="0" fontId="2" fillId="0" borderId="0" xfId="4" applyFont="1" applyAlignment="1">
      <alignment vertical="center" wrapText="1"/>
    </xf>
    <xf numFmtId="0" fontId="29" fillId="5" borderId="32" xfId="0" applyFont="1" applyFill="1" applyBorder="1" applyAlignment="1">
      <alignment horizontal="center" vertical="center"/>
    </xf>
    <xf numFmtId="182" fontId="5" fillId="5" borderId="32" xfId="0" applyNumberFormat="1" applyFont="1" applyFill="1" applyBorder="1" applyAlignment="1">
      <alignment horizontal="left" vertical="center"/>
    </xf>
    <xf numFmtId="0" fontId="5" fillId="3" borderId="33" xfId="0" applyFont="1" applyFill="1" applyBorder="1" applyAlignment="1">
      <alignment horizontal="center" vertical="center"/>
    </xf>
    <xf numFmtId="0" fontId="5" fillId="3" borderId="35" xfId="0" applyFont="1" applyFill="1" applyBorder="1" applyAlignment="1">
      <alignment horizontal="center" vertical="center"/>
    </xf>
    <xf numFmtId="0" fontId="29" fillId="3" borderId="32" xfId="0" applyFont="1" applyFill="1" applyBorder="1" applyAlignment="1">
      <alignment horizontal="center" vertical="center" shrinkToFit="1"/>
    </xf>
    <xf numFmtId="0" fontId="29" fillId="3" borderId="33" xfId="0" applyFont="1" applyFill="1" applyBorder="1" applyAlignment="1">
      <alignment horizontal="center" vertical="center" shrinkToFit="1"/>
    </xf>
    <xf numFmtId="0" fontId="5" fillId="3" borderId="34" xfId="0" applyFont="1" applyFill="1" applyBorder="1" applyAlignment="1">
      <alignment horizontal="center" vertical="center"/>
    </xf>
    <xf numFmtId="0" fontId="5" fillId="3" borderId="33" xfId="0" applyFont="1" applyFill="1" applyBorder="1">
      <alignment vertical="center"/>
    </xf>
    <xf numFmtId="0" fontId="5" fillId="3" borderId="34" xfId="0" applyFont="1" applyFill="1" applyBorder="1" applyAlignment="1">
      <alignment vertical="center" shrinkToFit="1"/>
    </xf>
    <xf numFmtId="0" fontId="5" fillId="3" borderId="34" xfId="0" applyFont="1" applyFill="1" applyBorder="1">
      <alignment vertical="center"/>
    </xf>
    <xf numFmtId="38" fontId="30" fillId="0" borderId="32" xfId="3" applyFont="1" applyBorder="1" applyAlignment="1">
      <alignment vertical="center"/>
    </xf>
    <xf numFmtId="38" fontId="30" fillId="0" borderId="32" xfId="3" applyFont="1" applyFill="1" applyBorder="1" applyAlignment="1">
      <alignment vertical="center"/>
    </xf>
    <xf numFmtId="38" fontId="0" fillId="0" borderId="0" xfId="0" applyNumberFormat="1">
      <alignment vertical="center"/>
    </xf>
    <xf numFmtId="0" fontId="7" fillId="0" borderId="15" xfId="1" applyFont="1" applyBorder="1" applyAlignment="1">
      <alignment horizontal="center" vertical="center"/>
    </xf>
    <xf numFmtId="0" fontId="9" fillId="0" borderId="0" xfId="2" applyAlignment="1">
      <alignment horizontal="center" vertical="center"/>
    </xf>
    <xf numFmtId="0" fontId="3" fillId="0" borderId="0" xfId="1" applyFont="1" applyAlignment="1">
      <alignment horizontal="distributed" vertical="center"/>
    </xf>
    <xf numFmtId="0" fontId="3" fillId="0" borderId="0" xfId="1" applyFont="1" applyAlignment="1">
      <alignment horizontal="center" vertical="center"/>
    </xf>
    <xf numFmtId="0" fontId="5" fillId="0" borderId="0" xfId="1" applyFont="1" applyAlignment="1">
      <alignment horizontal="center" vertical="center"/>
    </xf>
    <xf numFmtId="0" fontId="2" fillId="0" borderId="0" xfId="4" applyFont="1" applyAlignment="1">
      <alignment vertical="top" wrapText="1"/>
    </xf>
    <xf numFmtId="0" fontId="2" fillId="0" borderId="4" xfId="0" applyFont="1" applyBorder="1">
      <alignment vertical="center"/>
    </xf>
    <xf numFmtId="0" fontId="2" fillId="0" borderId="60" xfId="0" applyFont="1" applyBorder="1">
      <alignment vertical="center"/>
    </xf>
    <xf numFmtId="0" fontId="2" fillId="0" borderId="2" xfId="0" applyFont="1" applyBorder="1" applyAlignment="1">
      <alignment vertical="center" wrapText="1"/>
    </xf>
    <xf numFmtId="0" fontId="2" fillId="0" borderId="67" xfId="0" applyFont="1" applyBorder="1" applyAlignment="1">
      <alignment horizontal="center" vertical="center"/>
    </xf>
    <xf numFmtId="0" fontId="0" fillId="0" borderId="51" xfId="0" applyBorder="1" applyAlignment="1">
      <alignment horizontal="center" vertical="center"/>
    </xf>
    <xf numFmtId="0" fontId="0" fillId="0" borderId="68" xfId="0" applyBorder="1" applyAlignment="1">
      <alignment horizontal="center" vertical="center"/>
    </xf>
    <xf numFmtId="0" fontId="2" fillId="0" borderId="62" xfId="0" applyFont="1" applyBorder="1" applyAlignment="1">
      <alignment vertical="center" wrapText="1"/>
    </xf>
    <xf numFmtId="0" fontId="0" fillId="0" borderId="63" xfId="0" applyBorder="1">
      <alignment vertical="center"/>
    </xf>
    <xf numFmtId="0" fontId="0" fillId="0" borderId="71" xfId="0" applyBorder="1">
      <alignment vertical="center"/>
    </xf>
    <xf numFmtId="0" fontId="0" fillId="0" borderId="72" xfId="0" applyBorder="1">
      <alignment vertical="center"/>
    </xf>
    <xf numFmtId="0" fontId="0" fillId="0" borderId="75" xfId="0" applyBorder="1" applyAlignment="1">
      <alignment horizontal="center" vertical="center"/>
    </xf>
    <xf numFmtId="0" fontId="0" fillId="0" borderId="64" xfId="0" applyBorder="1" applyAlignment="1">
      <alignment horizontal="center" vertical="center"/>
    </xf>
    <xf numFmtId="0" fontId="0" fillId="0" borderId="80" xfId="0" applyBorder="1" applyAlignment="1">
      <alignment horizontal="center" vertical="center"/>
    </xf>
    <xf numFmtId="0" fontId="0" fillId="0" borderId="65" xfId="0" applyBorder="1" applyAlignment="1">
      <alignment horizontal="center" vertical="center"/>
    </xf>
    <xf numFmtId="0" fontId="0" fillId="0" borderId="0" xfId="0">
      <alignment vertical="center"/>
    </xf>
    <xf numFmtId="0" fontId="5" fillId="5" borderId="22" xfId="0" applyFont="1" applyFill="1" applyBorder="1" applyAlignment="1">
      <alignment horizontal="center" vertical="center"/>
    </xf>
    <xf numFmtId="0" fontId="5" fillId="5" borderId="29" xfId="0" applyFont="1" applyFill="1" applyBorder="1" applyAlignment="1">
      <alignment horizontal="center" vertical="center"/>
    </xf>
    <xf numFmtId="0" fontId="5" fillId="5" borderId="32" xfId="0" applyFont="1" applyFill="1" applyBorder="1" applyAlignment="1">
      <alignment horizontal="center" vertical="center"/>
    </xf>
    <xf numFmtId="0" fontId="5" fillId="3" borderId="33" xfId="0" applyFont="1" applyFill="1" applyBorder="1" applyAlignment="1">
      <alignment horizontal="center" vertical="center"/>
    </xf>
    <xf numFmtId="0" fontId="5" fillId="3" borderId="35" xfId="0" applyFont="1" applyFill="1" applyBorder="1" applyAlignment="1">
      <alignment horizontal="center" vertical="center"/>
    </xf>
    <xf numFmtId="0" fontId="2" fillId="0" borderId="5" xfId="0" applyFont="1" applyBorder="1">
      <alignment vertical="center"/>
    </xf>
    <xf numFmtId="0" fontId="2" fillId="0" borderId="2" xfId="0" applyFont="1" applyBorder="1">
      <alignment vertical="center"/>
    </xf>
    <xf numFmtId="0" fontId="2" fillId="0" borderId="34" xfId="0" applyFont="1" applyBorder="1">
      <alignment vertical="center"/>
    </xf>
    <xf numFmtId="0" fontId="2" fillId="0" borderId="33" xfId="0" applyFont="1" applyBorder="1" applyAlignment="1">
      <alignment horizontal="center" vertical="center"/>
    </xf>
    <xf numFmtId="0" fontId="0" fillId="0" borderId="34" xfId="0" applyBorder="1" applyAlignment="1">
      <alignment horizontal="center" vertical="center"/>
    </xf>
    <xf numFmtId="0" fontId="0" fillId="0" borderId="66" xfId="0" applyBorder="1" applyAlignment="1">
      <alignment horizontal="center" vertical="center"/>
    </xf>
    <xf numFmtId="0" fontId="2" fillId="0" borderId="40" xfId="0" applyFont="1" applyBorder="1">
      <alignment vertical="center"/>
    </xf>
    <xf numFmtId="0" fontId="0" fillId="0" borderId="37" xfId="0" applyBorder="1">
      <alignment vertical="center"/>
    </xf>
    <xf numFmtId="0" fontId="2" fillId="0" borderId="39" xfId="0" applyFont="1" applyBorder="1">
      <alignment vertical="center"/>
    </xf>
    <xf numFmtId="0" fontId="2" fillId="0" borderId="0" xfId="0" applyFont="1" applyAlignment="1">
      <alignment vertical="center" wrapText="1"/>
    </xf>
    <xf numFmtId="0" fontId="2" fillId="0" borderId="13" xfId="0" applyFont="1" applyBorder="1" applyAlignment="1">
      <alignment vertical="center" wrapText="1"/>
    </xf>
    <xf numFmtId="0" fontId="0" fillId="0" borderId="0" xfId="0" applyAlignment="1">
      <alignment vertical="center" wrapText="1"/>
    </xf>
    <xf numFmtId="0" fontId="0" fillId="0" borderId="13" xfId="0" applyBorder="1" applyAlignment="1">
      <alignment vertical="center" wrapText="1"/>
    </xf>
    <xf numFmtId="0" fontId="0" fillId="0" borderId="4" xfId="0" applyBorder="1" applyAlignment="1">
      <alignment vertical="center" wrapText="1"/>
    </xf>
    <xf numFmtId="0" fontId="0" fillId="0" borderId="3" xfId="0" applyBorder="1" applyAlignment="1">
      <alignment vertical="center" wrapText="1"/>
    </xf>
    <xf numFmtId="0" fontId="2" fillId="0" borderId="38" xfId="0" applyFont="1" applyBorder="1" applyAlignment="1">
      <alignment horizontal="center" vertical="center"/>
    </xf>
    <xf numFmtId="0" fontId="0" fillId="0" borderId="38" xfId="0" applyBorder="1" applyAlignment="1">
      <alignment horizontal="center" vertical="center"/>
    </xf>
    <xf numFmtId="0" fontId="0" fillId="0" borderId="14" xfId="0" applyBorder="1" applyAlignment="1">
      <alignment horizontal="center" vertical="center"/>
    </xf>
    <xf numFmtId="0" fontId="0" fillId="0" borderId="28" xfId="0" applyBorder="1">
      <alignment vertical="center"/>
    </xf>
    <xf numFmtId="0" fontId="0" fillId="0" borderId="2" xfId="0" applyBorder="1" applyAlignment="1">
      <alignment vertical="center" wrapText="1"/>
    </xf>
    <xf numFmtId="0" fontId="0" fillId="0" borderId="2" xfId="0" applyBorder="1">
      <alignment vertical="center"/>
    </xf>
    <xf numFmtId="0" fontId="2" fillId="0" borderId="1" xfId="0" applyFont="1" applyBorder="1" applyAlignment="1">
      <alignment horizontal="center" vertical="center"/>
    </xf>
    <xf numFmtId="0" fontId="2" fillId="0" borderId="43" xfId="0" applyFont="1" applyBorder="1">
      <alignment vertical="center"/>
    </xf>
    <xf numFmtId="0" fontId="2" fillId="0" borderId="28" xfId="0" applyFont="1" applyBorder="1">
      <alignment vertical="center"/>
    </xf>
    <xf numFmtId="0" fontId="0" fillId="0" borderId="44" xfId="0" applyBorder="1">
      <alignment vertical="center"/>
    </xf>
    <xf numFmtId="0" fontId="0" fillId="0" borderId="31" xfId="0" applyBorder="1">
      <alignment vertical="center"/>
    </xf>
    <xf numFmtId="0" fontId="0" fillId="0" borderId="4" xfId="0" applyBorder="1">
      <alignment vertical="center"/>
    </xf>
    <xf numFmtId="0" fontId="2" fillId="0" borderId="24" xfId="0" applyFont="1" applyBorder="1" applyAlignment="1">
      <alignment vertical="center" wrapText="1"/>
    </xf>
    <xf numFmtId="0" fontId="3" fillId="0" borderId="0" xfId="1" applyFont="1">
      <alignment vertical="center"/>
    </xf>
    <xf numFmtId="0" fontId="3" fillId="0" borderId="0" xfId="2" applyFont="1">
      <alignment vertical="center"/>
    </xf>
    <xf numFmtId="0" fontId="3" fillId="0" borderId="54" xfId="1" applyFont="1" applyBorder="1" applyAlignment="1">
      <alignment horizontal="center" vertical="center"/>
    </xf>
    <xf numFmtId="0" fontId="3" fillId="0" borderId="53" xfId="1" applyFont="1" applyBorder="1" applyAlignment="1">
      <alignment horizontal="center" vertical="center"/>
    </xf>
    <xf numFmtId="0" fontId="3" fillId="0" borderId="23" xfId="1" applyFont="1" applyBorder="1" applyAlignment="1">
      <alignment horizontal="center" vertical="center"/>
    </xf>
    <xf numFmtId="0" fontId="3" fillId="0" borderId="24" xfId="2" applyFont="1" applyBorder="1" applyAlignment="1">
      <alignment horizontal="center" vertical="center"/>
    </xf>
    <xf numFmtId="0" fontId="2" fillId="0" borderId="10"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1" xfId="0"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center" vertical="center"/>
    </xf>
    <xf numFmtId="0" fontId="2" fillId="0" borderId="36" xfId="0" applyFont="1" applyBorder="1" applyAlignment="1">
      <alignment horizontal="center" vertical="center"/>
    </xf>
    <xf numFmtId="0" fontId="2" fillId="0" borderId="37" xfId="0" applyFont="1" applyBorder="1" applyAlignment="1">
      <alignment horizontal="center" vertical="center"/>
    </xf>
    <xf numFmtId="0" fontId="0" fillId="0" borderId="24" xfId="0" applyBorder="1" applyAlignment="1">
      <alignment horizontal="center" vertical="center"/>
    </xf>
    <xf numFmtId="0" fontId="0" fillId="0" borderId="87" xfId="0" applyBorder="1" applyAlignment="1">
      <alignment horizontal="center" vertical="center"/>
    </xf>
    <xf numFmtId="0" fontId="3" fillId="0" borderId="22" xfId="1" applyFont="1" applyBorder="1">
      <alignment vertical="center"/>
    </xf>
    <xf numFmtId="0" fontId="0" fillId="0" borderId="26" xfId="0" applyBorder="1">
      <alignment vertical="center"/>
    </xf>
    <xf numFmtId="0" fontId="0" fillId="0" borderId="29" xfId="0" applyBorder="1">
      <alignment vertical="center"/>
    </xf>
    <xf numFmtId="0" fontId="3" fillId="0" borderId="22" xfId="1" applyFont="1" applyBorder="1" applyAlignment="1">
      <alignment horizontal="right" vertical="center"/>
    </xf>
    <xf numFmtId="0" fontId="0" fillId="0" borderId="26" xfId="0" applyBorder="1" applyAlignment="1">
      <alignment horizontal="right" vertical="center"/>
    </xf>
    <xf numFmtId="0" fontId="0" fillId="0" borderId="29" xfId="0" applyBorder="1" applyAlignment="1">
      <alignment horizontal="right" vertical="center"/>
    </xf>
    <xf numFmtId="0" fontId="2" fillId="0" borderId="16" xfId="0" applyFont="1" applyBorder="1" applyAlignment="1">
      <alignment horizontal="center" vertical="center"/>
    </xf>
    <xf numFmtId="0" fontId="0" fillId="0" borderId="17" xfId="0" applyBorder="1" applyAlignment="1">
      <alignment horizontal="center" vertical="center"/>
    </xf>
    <xf numFmtId="0" fontId="0" fillId="0" borderId="88" xfId="0" applyBorder="1" applyAlignment="1">
      <alignment horizontal="center" vertical="center"/>
    </xf>
    <xf numFmtId="0" fontId="0" fillId="0" borderId="33" xfId="0" applyBorder="1" applyAlignment="1">
      <alignment horizontal="center" vertical="center"/>
    </xf>
    <xf numFmtId="0" fontId="0" fillId="0" borderId="35" xfId="0" applyBorder="1" applyAlignment="1">
      <alignment horizontal="center" vertical="center"/>
    </xf>
    <xf numFmtId="0" fontId="0" fillId="7" borderId="33" xfId="0" applyFill="1" applyBorder="1">
      <alignment vertical="center"/>
    </xf>
    <xf numFmtId="0" fontId="0" fillId="7" borderId="35" xfId="0" applyFill="1" applyBorder="1">
      <alignment vertical="center"/>
    </xf>
    <xf numFmtId="0" fontId="0" fillId="7" borderId="23" xfId="0" applyFill="1" applyBorder="1">
      <alignment vertical="center"/>
    </xf>
    <xf numFmtId="0" fontId="0" fillId="7" borderId="25" xfId="0" applyFill="1" applyBorder="1">
      <alignment vertical="center"/>
    </xf>
    <xf numFmtId="0" fontId="0" fillId="0" borderId="23" xfId="0" applyBorder="1" applyAlignment="1">
      <alignment vertical="center" wrapText="1"/>
    </xf>
    <xf numFmtId="0" fontId="0" fillId="0" borderId="25" xfId="0" applyBorder="1" applyAlignment="1">
      <alignment vertical="center" wrapText="1"/>
    </xf>
    <xf numFmtId="0" fontId="0" fillId="0" borderId="27" xfId="0" applyBorder="1" applyAlignment="1">
      <alignment vertical="center" wrapText="1"/>
    </xf>
    <xf numFmtId="0" fontId="0" fillId="0" borderId="28" xfId="0" applyBorder="1" applyAlignment="1">
      <alignment vertical="center" wrapText="1"/>
    </xf>
    <xf numFmtId="0" fontId="0" fillId="0" borderId="58" xfId="0" applyBorder="1" applyAlignment="1">
      <alignment vertical="center" wrapText="1"/>
    </xf>
    <xf numFmtId="0" fontId="0" fillId="0" borderId="31" xfId="0" applyBorder="1" applyAlignment="1">
      <alignment vertical="center" wrapText="1"/>
    </xf>
    <xf numFmtId="0" fontId="0" fillId="0" borderId="41" xfId="0" applyBorder="1" applyAlignment="1">
      <alignment horizontal="center" vertical="center"/>
    </xf>
    <xf numFmtId="0" fontId="0" fillId="0" borderId="30" xfId="0" applyBorder="1">
      <alignment vertical="center"/>
    </xf>
    <xf numFmtId="0" fontId="3" fillId="0" borderId="27" xfId="1" applyFont="1" applyBorder="1" applyAlignment="1">
      <alignment horizontal="center" vertical="center"/>
    </xf>
    <xf numFmtId="0" fontId="3" fillId="0" borderId="0" xfId="2" applyFont="1" applyAlignment="1">
      <alignment horizontal="center" vertical="center"/>
    </xf>
    <xf numFmtId="0" fontId="0" fillId="0" borderId="25" xfId="0" applyBorder="1" applyAlignment="1">
      <alignment horizontal="center" vertical="center"/>
    </xf>
    <xf numFmtId="0" fontId="0" fillId="0" borderId="52" xfId="0" applyBorder="1" applyAlignment="1">
      <alignment horizontal="center" vertical="center"/>
    </xf>
  </cellXfs>
  <cellStyles count="5">
    <cellStyle name="桁区切り" xfId="3" builtinId="6"/>
    <cellStyle name="標準" xfId="0" builtinId="0"/>
    <cellStyle name="標準 2" xfId="2" xr:uid="{2A681832-CF40-4526-826F-07761828C38C}"/>
    <cellStyle name="標準 3" xfId="4" xr:uid="{0F6D7EA3-CCD2-4CD9-B2A3-B3929D0F84A2}"/>
    <cellStyle name="標準_１７年度林構" xfId="1" xr:uid="{6DA30551-E6B7-4582-B1DB-C3B33976B134}"/>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327660</xdr:colOff>
      <xdr:row>25</xdr:row>
      <xdr:rowOff>0</xdr:rowOff>
    </xdr:from>
    <xdr:to>
      <xdr:col>3</xdr:col>
      <xdr:colOff>3154680</xdr:colOff>
      <xdr:row>41</xdr:row>
      <xdr:rowOff>114300</xdr:rowOff>
    </xdr:to>
    <xdr:pic>
      <xdr:nvPicPr>
        <xdr:cNvPr id="2" name="図 1">
          <a:extLst>
            <a:ext uri="{FF2B5EF4-FFF2-40B4-BE49-F238E27FC236}">
              <a16:creationId xmlns:a16="http://schemas.microsoft.com/office/drawing/2014/main" id="{2983C9C5-0B6E-4A5F-BF26-333EB50B09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0" y="12146280"/>
          <a:ext cx="4762500" cy="28117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38100</xdr:colOff>
      <xdr:row>39</xdr:row>
      <xdr:rowOff>45720</xdr:rowOff>
    </xdr:from>
    <xdr:to>
      <xdr:col>4</xdr:col>
      <xdr:colOff>144780</xdr:colOff>
      <xdr:row>57</xdr:row>
      <xdr:rowOff>53340</xdr:rowOff>
    </xdr:to>
    <xdr:pic>
      <xdr:nvPicPr>
        <xdr:cNvPr id="3" name="図 2">
          <a:extLst>
            <a:ext uri="{FF2B5EF4-FFF2-40B4-BE49-F238E27FC236}">
              <a16:creationId xmlns:a16="http://schemas.microsoft.com/office/drawing/2014/main" id="{30DE1DB2-5B5E-49C7-ACC1-EFA5E89983E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25780" y="15392400"/>
          <a:ext cx="6309360" cy="30251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567766</xdr:colOff>
      <xdr:row>23</xdr:row>
      <xdr:rowOff>0</xdr:rowOff>
    </xdr:from>
    <xdr:to>
      <xdr:col>4</xdr:col>
      <xdr:colOff>1068295</xdr:colOff>
      <xdr:row>25</xdr:row>
      <xdr:rowOff>89647</xdr:rowOff>
    </xdr:to>
    <xdr:sp macro="" textlink="">
      <xdr:nvSpPr>
        <xdr:cNvPr id="5" name="円/楕円 4">
          <a:extLst>
            <a:ext uri="{FF2B5EF4-FFF2-40B4-BE49-F238E27FC236}">
              <a16:creationId xmlns:a16="http://schemas.microsoft.com/office/drawing/2014/main" id="{F2B420E3-10B9-46F2-83D8-72C1DAF3D103}"/>
            </a:ext>
          </a:extLst>
        </xdr:cNvPr>
        <xdr:cNvSpPr/>
      </xdr:nvSpPr>
      <xdr:spPr>
        <a:xfrm>
          <a:off x="4052795" y="4123765"/>
          <a:ext cx="500529" cy="448235"/>
        </a:xfrm>
        <a:prstGeom prst="ellipse">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1314823</xdr:colOff>
      <xdr:row>8</xdr:row>
      <xdr:rowOff>89648</xdr:rowOff>
    </xdr:from>
    <xdr:to>
      <xdr:col>3</xdr:col>
      <xdr:colOff>313764</xdr:colOff>
      <xdr:row>10</xdr:row>
      <xdr:rowOff>74707</xdr:rowOff>
    </xdr:to>
    <xdr:sp macro="" textlink="">
      <xdr:nvSpPr>
        <xdr:cNvPr id="6" name="円/楕円 5">
          <a:extLst>
            <a:ext uri="{FF2B5EF4-FFF2-40B4-BE49-F238E27FC236}">
              <a16:creationId xmlns:a16="http://schemas.microsoft.com/office/drawing/2014/main" id="{68913943-7138-4B2A-8987-C9DA67D83F2D}"/>
            </a:ext>
          </a:extLst>
        </xdr:cNvPr>
        <xdr:cNvSpPr/>
      </xdr:nvSpPr>
      <xdr:spPr>
        <a:xfrm>
          <a:off x="2238748" y="1537448"/>
          <a:ext cx="418166" cy="347009"/>
        </a:xfrm>
        <a:prstGeom prst="ellipse">
          <a:avLst/>
        </a:prstGeom>
        <a:no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1347695</xdr:colOff>
      <xdr:row>10</xdr:row>
      <xdr:rowOff>119529</xdr:rowOff>
    </xdr:from>
    <xdr:to>
      <xdr:col>3</xdr:col>
      <xdr:colOff>328706</xdr:colOff>
      <xdr:row>12</xdr:row>
      <xdr:rowOff>152399</xdr:rowOff>
    </xdr:to>
    <xdr:sp macro="" textlink="">
      <xdr:nvSpPr>
        <xdr:cNvPr id="7" name="円/楕円 6">
          <a:extLst>
            <a:ext uri="{FF2B5EF4-FFF2-40B4-BE49-F238E27FC236}">
              <a16:creationId xmlns:a16="http://schemas.microsoft.com/office/drawing/2014/main" id="{05C9B9CB-D3C7-45C9-933E-A9384B15CB37}"/>
            </a:ext>
          </a:extLst>
        </xdr:cNvPr>
        <xdr:cNvSpPr/>
      </xdr:nvSpPr>
      <xdr:spPr>
        <a:xfrm>
          <a:off x="2271620" y="1929279"/>
          <a:ext cx="400236" cy="394820"/>
        </a:xfrm>
        <a:prstGeom prst="ellipse">
          <a:avLst/>
        </a:prstGeom>
        <a:no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5</xdr:col>
      <xdr:colOff>632460</xdr:colOff>
      <xdr:row>0</xdr:row>
      <xdr:rowOff>83820</xdr:rowOff>
    </xdr:from>
    <xdr:ext cx="8802410" cy="892552"/>
    <xdr:sp macro="" textlink="">
      <xdr:nvSpPr>
        <xdr:cNvPr id="2" name="テキスト ボックス 1">
          <a:extLst>
            <a:ext uri="{FF2B5EF4-FFF2-40B4-BE49-F238E27FC236}">
              <a16:creationId xmlns:a16="http://schemas.microsoft.com/office/drawing/2014/main" id="{21E8B881-687D-413E-92E7-5E4FBD7D9525}"/>
            </a:ext>
          </a:extLst>
        </xdr:cNvPr>
        <xdr:cNvSpPr txBox="1"/>
      </xdr:nvSpPr>
      <xdr:spPr>
        <a:xfrm>
          <a:off x="4677987" y="83820"/>
          <a:ext cx="8802410" cy="8925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2400">
              <a:solidFill>
                <a:srgbClr val="FF0000"/>
              </a:solidFill>
              <a:latin typeface="ＭＳ ゴシック" panose="020B0609070205080204" pitchFamily="49" charset="-128"/>
              <a:ea typeface="ＭＳ ゴシック" panose="020B0609070205080204" pitchFamily="49" charset="-128"/>
            </a:rPr>
            <a:t>※</a:t>
          </a:r>
          <a:r>
            <a:rPr kumimoji="1" lang="ja-JP" altLang="en-US" sz="2400">
              <a:solidFill>
                <a:srgbClr val="FF0000"/>
              </a:solidFill>
              <a:latin typeface="ＭＳ ゴシック" panose="020B0609070205080204" pitchFamily="49" charset="-128"/>
              <a:ea typeface="ＭＳ ゴシック" panose="020B0609070205080204" pitchFamily="49" charset="-128"/>
            </a:rPr>
            <a:t>１　黄色いセルのみ手入力してください。（下記表を参照）</a:t>
          </a:r>
          <a:endParaRPr kumimoji="1" lang="en-US" altLang="ja-JP" sz="2400">
            <a:solidFill>
              <a:srgbClr val="FF0000"/>
            </a:solidFill>
            <a:latin typeface="ＭＳ ゴシック" panose="020B0609070205080204" pitchFamily="49" charset="-128"/>
            <a:ea typeface="ＭＳ ゴシック" panose="020B0609070205080204" pitchFamily="49" charset="-128"/>
          </a:endParaRPr>
        </a:p>
        <a:p>
          <a:r>
            <a:rPr kumimoji="1" lang="ja-JP" altLang="en-US" sz="2400">
              <a:solidFill>
                <a:srgbClr val="FF0000"/>
              </a:solidFill>
              <a:latin typeface="ＭＳ ゴシック" panose="020B0609070205080204" pitchFamily="49" charset="-128"/>
              <a:ea typeface="ＭＳ ゴシック" panose="020B0609070205080204" pitchFamily="49" charset="-128"/>
            </a:rPr>
            <a:t>　２　手入力した単価の参照したセルを黄色にしてください</a:t>
          </a:r>
        </a:p>
      </xdr:txBody>
    </xdr:sp>
    <xdr:clientData/>
  </xdr:oneCellAnchor>
  <xdr:oneCellAnchor>
    <xdr:from>
      <xdr:col>9</xdr:col>
      <xdr:colOff>327660</xdr:colOff>
      <xdr:row>7</xdr:row>
      <xdr:rowOff>22860</xdr:rowOff>
    </xdr:from>
    <xdr:ext cx="5585632" cy="392415"/>
    <xdr:sp macro="" textlink="">
      <xdr:nvSpPr>
        <xdr:cNvPr id="3" name="テキスト ボックス 2">
          <a:extLst>
            <a:ext uri="{FF2B5EF4-FFF2-40B4-BE49-F238E27FC236}">
              <a16:creationId xmlns:a16="http://schemas.microsoft.com/office/drawing/2014/main" id="{EB89F5ED-7EB0-4D3E-8342-1C776697DBC8}"/>
            </a:ext>
          </a:extLst>
        </xdr:cNvPr>
        <xdr:cNvSpPr txBox="1"/>
      </xdr:nvSpPr>
      <xdr:spPr>
        <a:xfrm>
          <a:off x="7772400" y="1303020"/>
          <a:ext cx="5585632" cy="3924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800">
              <a:solidFill>
                <a:srgbClr val="FF0000"/>
              </a:solidFill>
            </a:rPr>
            <a:t>※</a:t>
          </a:r>
          <a:r>
            <a:rPr kumimoji="1" lang="ja-JP" altLang="en-US" sz="1800">
              <a:solidFill>
                <a:srgbClr val="FF0000"/>
              </a:solidFill>
            </a:rPr>
            <a:t>全ての事業計画書シートに同じ金額が反映されます。</a:t>
          </a: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8</xdr:col>
      <xdr:colOff>40640</xdr:colOff>
      <xdr:row>49</xdr:row>
      <xdr:rowOff>76200</xdr:rowOff>
    </xdr:from>
    <xdr:to>
      <xdr:col>8</xdr:col>
      <xdr:colOff>1463040</xdr:colOff>
      <xdr:row>51</xdr:row>
      <xdr:rowOff>304800</xdr:rowOff>
    </xdr:to>
    <xdr:sp macro="" textlink="">
      <xdr:nvSpPr>
        <xdr:cNvPr id="2" name="正方形/長方形 1">
          <a:extLst>
            <a:ext uri="{FF2B5EF4-FFF2-40B4-BE49-F238E27FC236}">
              <a16:creationId xmlns:a16="http://schemas.microsoft.com/office/drawing/2014/main" id="{6329A423-FF41-607E-A47A-D948A26C533D}"/>
            </a:ext>
          </a:extLst>
        </xdr:cNvPr>
        <xdr:cNvSpPr/>
      </xdr:nvSpPr>
      <xdr:spPr>
        <a:xfrm>
          <a:off x="6263640" y="18262600"/>
          <a:ext cx="1422400" cy="990600"/>
        </a:xfrm>
        <a:prstGeom prst="rect">
          <a:avLst/>
        </a:prstGeom>
        <a:ln w="381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a:latin typeface="ＭＳ 明朝" panose="02020609040205080304" pitchFamily="17" charset="-128"/>
              <a:ea typeface="ＭＳ 明朝" panose="02020609040205080304" pitchFamily="17" charset="-128"/>
            </a:rPr>
            <a:t>この欄に書ききれない場合は、「備考」欄に記入すること</a:t>
          </a:r>
        </a:p>
      </xdr:txBody>
    </xdr:sp>
    <xdr:clientData/>
  </xdr:twoCellAnchor>
</xdr:wsDr>
</file>

<file path=xl/drawings/drawing5.xml><?xml version="1.0" encoding="utf-8"?>
<xdr:wsDr xmlns:xdr="http://schemas.openxmlformats.org/drawingml/2006/spreadsheetDrawing" xmlns:a="http://schemas.openxmlformats.org/drawingml/2006/main">
  <xdr:oneCellAnchor>
    <xdr:from>
      <xdr:col>24</xdr:col>
      <xdr:colOff>171449</xdr:colOff>
      <xdr:row>10</xdr:row>
      <xdr:rowOff>312964</xdr:rowOff>
    </xdr:from>
    <xdr:ext cx="184731" cy="468013"/>
    <xdr:sp macro="" textlink="">
      <xdr:nvSpPr>
        <xdr:cNvPr id="3" name="テキスト ボックス 2">
          <a:extLst>
            <a:ext uri="{FF2B5EF4-FFF2-40B4-BE49-F238E27FC236}">
              <a16:creationId xmlns:a16="http://schemas.microsoft.com/office/drawing/2014/main" id="{612E089E-6AF6-D24B-E809-C026905A9248}"/>
            </a:ext>
          </a:extLst>
        </xdr:cNvPr>
        <xdr:cNvSpPr txBox="1"/>
      </xdr:nvSpPr>
      <xdr:spPr>
        <a:xfrm>
          <a:off x="23861485" y="1415143"/>
          <a:ext cx="184731" cy="468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2400">
            <a:solidFill>
              <a:srgbClr val="FF0000"/>
            </a:solidFill>
          </a:endParaRPr>
        </a:p>
      </xdr:txBody>
    </xdr:sp>
    <xdr:clientData/>
  </xdr:oneCellAnchor>
  <xdr:twoCellAnchor>
    <xdr:from>
      <xdr:col>7</xdr:col>
      <xdr:colOff>893354</xdr:colOff>
      <xdr:row>54</xdr:row>
      <xdr:rowOff>72572</xdr:rowOff>
    </xdr:from>
    <xdr:to>
      <xdr:col>8</xdr:col>
      <xdr:colOff>864326</xdr:colOff>
      <xdr:row>56</xdr:row>
      <xdr:rowOff>301172</xdr:rowOff>
    </xdr:to>
    <xdr:sp macro="" textlink="">
      <xdr:nvSpPr>
        <xdr:cNvPr id="6" name="正方形/長方形 5">
          <a:extLst>
            <a:ext uri="{FF2B5EF4-FFF2-40B4-BE49-F238E27FC236}">
              <a16:creationId xmlns:a16="http://schemas.microsoft.com/office/drawing/2014/main" id="{2ADD15C1-9BEC-4488-A804-BE6DB17D6237}"/>
            </a:ext>
          </a:extLst>
        </xdr:cNvPr>
        <xdr:cNvSpPr/>
      </xdr:nvSpPr>
      <xdr:spPr>
        <a:xfrm>
          <a:off x="5665379" y="18265322"/>
          <a:ext cx="1418772" cy="990600"/>
        </a:xfrm>
        <a:prstGeom prst="rect">
          <a:avLst/>
        </a:prstGeom>
        <a:ln w="381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a:latin typeface="ＭＳ 明朝" panose="02020609040205080304" pitchFamily="17" charset="-128"/>
              <a:ea typeface="ＭＳ 明朝" panose="02020609040205080304" pitchFamily="17" charset="-128"/>
            </a:rPr>
            <a:t>この欄に書ききれない場合は、「備考」欄に記入すること</a:t>
          </a:r>
        </a:p>
      </xdr:txBody>
    </xdr:sp>
    <xdr:clientData/>
  </xdr:twoCellAnchor>
  <xdr:oneCellAnchor>
    <xdr:from>
      <xdr:col>4</xdr:col>
      <xdr:colOff>891637</xdr:colOff>
      <xdr:row>1</xdr:row>
      <xdr:rowOff>26224</xdr:rowOff>
    </xdr:from>
    <xdr:ext cx="20535558" cy="492443"/>
    <xdr:sp macro="" textlink="">
      <xdr:nvSpPr>
        <xdr:cNvPr id="2" name="テキスト ボックス 1">
          <a:extLst>
            <a:ext uri="{FF2B5EF4-FFF2-40B4-BE49-F238E27FC236}">
              <a16:creationId xmlns:a16="http://schemas.microsoft.com/office/drawing/2014/main" id="{65CAC812-A9E6-4913-9C69-5535CEA5690E}"/>
            </a:ext>
          </a:extLst>
        </xdr:cNvPr>
        <xdr:cNvSpPr txBox="1"/>
      </xdr:nvSpPr>
      <xdr:spPr>
        <a:xfrm>
          <a:off x="2208808" y="189510"/>
          <a:ext cx="20535558"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2400">
              <a:solidFill>
                <a:srgbClr val="FF0000"/>
              </a:solidFill>
            </a:rPr>
            <a:t>※</a:t>
          </a:r>
          <a:r>
            <a:rPr kumimoji="1" lang="ja-JP" altLang="en-US" sz="2400">
              <a:solidFill>
                <a:srgbClr val="FF0000"/>
              </a:solidFill>
            </a:rPr>
            <a:t>初年度の場合は単価シートに単価を入力してからこのシートに入力してください。計画の変更の場合、過年度実績がある場合は、実績値を入力してください。</a:t>
          </a:r>
        </a:p>
      </xdr:txBody>
    </xdr:sp>
    <xdr:clientData/>
  </xdr:oneCellAnchor>
  <xdr:oneCellAnchor>
    <xdr:from>
      <xdr:col>23</xdr:col>
      <xdr:colOff>311726</xdr:colOff>
      <xdr:row>12</xdr:row>
      <xdr:rowOff>34636</xdr:rowOff>
    </xdr:from>
    <xdr:ext cx="4641274" cy="1956955"/>
    <xdr:sp macro="" textlink="">
      <xdr:nvSpPr>
        <xdr:cNvPr id="4" name="テキスト ボックス 3">
          <a:extLst>
            <a:ext uri="{FF2B5EF4-FFF2-40B4-BE49-F238E27FC236}">
              <a16:creationId xmlns:a16="http://schemas.microsoft.com/office/drawing/2014/main" id="{FEC09709-1D7B-51C6-6748-AAF7E5E236AD}"/>
            </a:ext>
          </a:extLst>
        </xdr:cNvPr>
        <xdr:cNvSpPr txBox="1"/>
      </xdr:nvSpPr>
      <xdr:spPr>
        <a:xfrm>
          <a:off x="23535408" y="2736272"/>
          <a:ext cx="4641274" cy="1956955"/>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800">
              <a:solidFill>
                <a:srgbClr val="FF0000"/>
              </a:solidFill>
            </a:rPr>
            <a:t>実績を入力する場合</a:t>
          </a:r>
          <a:br>
            <a:rPr kumimoji="1" lang="en-US" altLang="ja-JP" sz="1800">
              <a:solidFill>
                <a:srgbClr val="FF0000"/>
              </a:solidFill>
            </a:rPr>
          </a:br>
          <a:r>
            <a:rPr kumimoji="1" lang="ja-JP" altLang="en-US" sz="1800">
              <a:solidFill>
                <a:sysClr val="windowText" lastClr="000000"/>
              </a:solidFill>
            </a:rPr>
            <a:t>Ｈ</a:t>
          </a:r>
          <a:r>
            <a:rPr kumimoji="1" lang="en-US" altLang="ja-JP" sz="1800">
              <a:solidFill>
                <a:sysClr val="windowText" lastClr="000000"/>
              </a:solidFill>
            </a:rPr>
            <a:t>10</a:t>
          </a:r>
          <a:r>
            <a:rPr kumimoji="1" lang="ja-JP" altLang="en-US" sz="1800">
              <a:solidFill>
                <a:sysClr val="windowText" lastClr="000000"/>
              </a:solidFill>
            </a:rPr>
            <a:t>：「事業計画」を「事業実績」に書き換える。</a:t>
          </a:r>
          <a:endParaRPr kumimoji="1" lang="en-US" altLang="ja-JP" sz="1800">
            <a:solidFill>
              <a:sysClr val="windowText" lastClr="000000"/>
            </a:solidFill>
          </a:endParaRPr>
        </a:p>
        <a:p>
          <a:r>
            <a:rPr kumimoji="1" lang="ja-JP" altLang="en-US" sz="1800"/>
            <a:t>補助金額（Ｓ列）：実績の補助金額</a:t>
          </a:r>
          <a:br>
            <a:rPr kumimoji="1" lang="en-US" altLang="ja-JP" sz="1800"/>
          </a:br>
          <a:r>
            <a:rPr kumimoji="1" lang="ja-JP" altLang="en-US" sz="1800"/>
            <a:t>補助金額千円単位（Ｔ列）：実績の補助金額。（補助金額が交付決定額だった場合、交付決定額。）</a:t>
          </a: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8</xdr:col>
      <xdr:colOff>4355</xdr:colOff>
      <xdr:row>53</xdr:row>
      <xdr:rowOff>36286</xdr:rowOff>
    </xdr:from>
    <xdr:to>
      <xdr:col>8</xdr:col>
      <xdr:colOff>1426755</xdr:colOff>
      <xdr:row>55</xdr:row>
      <xdr:rowOff>264886</xdr:rowOff>
    </xdr:to>
    <xdr:sp macro="" textlink="">
      <xdr:nvSpPr>
        <xdr:cNvPr id="5" name="正方形/長方形 4">
          <a:extLst>
            <a:ext uri="{FF2B5EF4-FFF2-40B4-BE49-F238E27FC236}">
              <a16:creationId xmlns:a16="http://schemas.microsoft.com/office/drawing/2014/main" id="{F870A6AD-4440-4D19-8F44-054BEBA27A3A}"/>
            </a:ext>
          </a:extLst>
        </xdr:cNvPr>
        <xdr:cNvSpPr/>
      </xdr:nvSpPr>
      <xdr:spPr>
        <a:xfrm>
          <a:off x="6224180" y="17848036"/>
          <a:ext cx="1422400" cy="990600"/>
        </a:xfrm>
        <a:prstGeom prst="rect">
          <a:avLst/>
        </a:prstGeom>
        <a:ln w="381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a:latin typeface="ＭＳ 明朝" panose="02020609040205080304" pitchFamily="17" charset="-128"/>
              <a:ea typeface="ＭＳ 明朝" panose="02020609040205080304" pitchFamily="17" charset="-128"/>
            </a:rPr>
            <a:t>この欄に書ききれない場合は、「備考」欄に記入すること</a:t>
          </a:r>
        </a:p>
      </xdr:txBody>
    </xdr:sp>
    <xdr:clientData/>
  </xdr:twoCellAnchor>
  <xdr:oneCellAnchor>
    <xdr:from>
      <xdr:col>6</xdr:col>
      <xdr:colOff>0</xdr:colOff>
      <xdr:row>1</xdr:row>
      <xdr:rowOff>0</xdr:rowOff>
    </xdr:from>
    <xdr:ext cx="8898846" cy="492443"/>
    <xdr:sp macro="" textlink="">
      <xdr:nvSpPr>
        <xdr:cNvPr id="2" name="テキスト ボックス 1">
          <a:extLst>
            <a:ext uri="{FF2B5EF4-FFF2-40B4-BE49-F238E27FC236}">
              <a16:creationId xmlns:a16="http://schemas.microsoft.com/office/drawing/2014/main" id="{11F34A58-E3E7-4C83-B8AE-71AB8001112E}"/>
            </a:ext>
          </a:extLst>
        </xdr:cNvPr>
        <xdr:cNvSpPr txBox="1"/>
      </xdr:nvSpPr>
      <xdr:spPr>
        <a:xfrm>
          <a:off x="4142509" y="166255"/>
          <a:ext cx="8898846"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2400">
              <a:solidFill>
                <a:srgbClr val="FF0000"/>
              </a:solidFill>
            </a:rPr>
            <a:t>※</a:t>
          </a:r>
          <a:r>
            <a:rPr kumimoji="1" lang="ja-JP" altLang="en-US" sz="2400">
              <a:solidFill>
                <a:srgbClr val="FF0000"/>
              </a:solidFill>
            </a:rPr>
            <a:t>単価シートに単価を入力してからこのシートに入力してください。</a:t>
          </a:r>
        </a:p>
      </xdr:txBody>
    </xdr:sp>
    <xdr:clientData/>
  </xdr:oneCellAnchor>
</xdr:wsDr>
</file>

<file path=xl/drawings/drawing7.xml><?xml version="1.0" encoding="utf-8"?>
<xdr:wsDr xmlns:xdr="http://schemas.openxmlformats.org/drawingml/2006/spreadsheetDrawing" xmlns:a="http://schemas.openxmlformats.org/drawingml/2006/main">
  <xdr:twoCellAnchor>
    <xdr:from>
      <xdr:col>8</xdr:col>
      <xdr:colOff>40640</xdr:colOff>
      <xdr:row>51</xdr:row>
      <xdr:rowOff>254000</xdr:rowOff>
    </xdr:from>
    <xdr:to>
      <xdr:col>8</xdr:col>
      <xdr:colOff>1463040</xdr:colOff>
      <xdr:row>54</xdr:row>
      <xdr:rowOff>101600</xdr:rowOff>
    </xdr:to>
    <xdr:sp macro="" textlink="">
      <xdr:nvSpPr>
        <xdr:cNvPr id="2" name="正方形/長方形 1">
          <a:extLst>
            <a:ext uri="{FF2B5EF4-FFF2-40B4-BE49-F238E27FC236}">
              <a16:creationId xmlns:a16="http://schemas.microsoft.com/office/drawing/2014/main" id="{74A14AEF-8299-4DCE-B4B0-5E756F924FE1}"/>
            </a:ext>
          </a:extLst>
        </xdr:cNvPr>
        <xdr:cNvSpPr/>
      </xdr:nvSpPr>
      <xdr:spPr>
        <a:xfrm>
          <a:off x="6281420" y="17322800"/>
          <a:ext cx="1422400" cy="990600"/>
        </a:xfrm>
        <a:prstGeom prst="rect">
          <a:avLst/>
        </a:prstGeom>
        <a:ln w="381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a:latin typeface="ＭＳ 明朝" panose="02020609040205080304" pitchFamily="17" charset="-128"/>
              <a:ea typeface="ＭＳ 明朝" panose="02020609040205080304" pitchFamily="17" charset="-128"/>
            </a:rPr>
            <a:t>この欄に書ききれない場合は、「備考」欄に記入すること</a:t>
          </a:r>
        </a:p>
      </xdr:txBody>
    </xdr:sp>
    <xdr:clientData/>
  </xdr:twoCellAnchor>
  <xdr:twoCellAnchor>
    <xdr:from>
      <xdr:col>8</xdr:col>
      <xdr:colOff>40640</xdr:colOff>
      <xdr:row>51</xdr:row>
      <xdr:rowOff>254000</xdr:rowOff>
    </xdr:from>
    <xdr:to>
      <xdr:col>8</xdr:col>
      <xdr:colOff>1463040</xdr:colOff>
      <xdr:row>54</xdr:row>
      <xdr:rowOff>101600</xdr:rowOff>
    </xdr:to>
    <xdr:sp macro="" textlink="">
      <xdr:nvSpPr>
        <xdr:cNvPr id="5" name="正方形/長方形 4">
          <a:extLst>
            <a:ext uri="{FF2B5EF4-FFF2-40B4-BE49-F238E27FC236}">
              <a16:creationId xmlns:a16="http://schemas.microsoft.com/office/drawing/2014/main" id="{0E42B3C4-99BC-4A31-817B-DDF332245820}"/>
            </a:ext>
          </a:extLst>
        </xdr:cNvPr>
        <xdr:cNvSpPr/>
      </xdr:nvSpPr>
      <xdr:spPr>
        <a:xfrm>
          <a:off x="6260465" y="17303750"/>
          <a:ext cx="1422400" cy="990600"/>
        </a:xfrm>
        <a:prstGeom prst="rect">
          <a:avLst/>
        </a:prstGeom>
        <a:ln w="381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a:latin typeface="ＭＳ 明朝" panose="02020609040205080304" pitchFamily="17" charset="-128"/>
              <a:ea typeface="ＭＳ 明朝" panose="02020609040205080304" pitchFamily="17" charset="-128"/>
            </a:rPr>
            <a:t>この欄に書ききれない場合は、「備考」欄に記入すること</a:t>
          </a:r>
        </a:p>
      </xdr:txBody>
    </xdr:sp>
    <xdr:clientData/>
  </xdr:twoCellAnchor>
  <xdr:oneCellAnchor>
    <xdr:from>
      <xdr:col>6</xdr:col>
      <xdr:colOff>0</xdr:colOff>
      <xdr:row>1</xdr:row>
      <xdr:rowOff>0</xdr:rowOff>
    </xdr:from>
    <xdr:ext cx="8898846" cy="492443"/>
    <xdr:sp macro="" textlink="">
      <xdr:nvSpPr>
        <xdr:cNvPr id="4" name="テキスト ボックス 3">
          <a:extLst>
            <a:ext uri="{FF2B5EF4-FFF2-40B4-BE49-F238E27FC236}">
              <a16:creationId xmlns:a16="http://schemas.microsoft.com/office/drawing/2014/main" id="{5E9C8DF8-D7DE-450F-89D1-1B4A00C5DDCE}"/>
            </a:ext>
          </a:extLst>
        </xdr:cNvPr>
        <xdr:cNvSpPr txBox="1"/>
      </xdr:nvSpPr>
      <xdr:spPr>
        <a:xfrm>
          <a:off x="4142509" y="166255"/>
          <a:ext cx="8898846"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2400">
              <a:solidFill>
                <a:srgbClr val="FF0000"/>
              </a:solidFill>
            </a:rPr>
            <a:t>※</a:t>
          </a:r>
          <a:r>
            <a:rPr kumimoji="1" lang="ja-JP" altLang="en-US" sz="2400">
              <a:solidFill>
                <a:srgbClr val="FF0000"/>
              </a:solidFill>
            </a:rPr>
            <a:t>単価シートに単価を入力してからこのシートに入力してください。</a:t>
          </a:r>
        </a:p>
      </xdr:txBody>
    </xdr:sp>
    <xdr:clientData/>
  </xdr:oneCellAnchor>
</xdr:wsDr>
</file>

<file path=xl/drawings/drawing8.xml><?xml version="1.0" encoding="utf-8"?>
<xdr:wsDr xmlns:xdr="http://schemas.openxmlformats.org/drawingml/2006/spreadsheetDrawing" xmlns:a="http://schemas.openxmlformats.org/drawingml/2006/main">
  <xdr:twoCellAnchor>
    <xdr:from>
      <xdr:col>8</xdr:col>
      <xdr:colOff>40640</xdr:colOff>
      <xdr:row>51</xdr:row>
      <xdr:rowOff>254000</xdr:rowOff>
    </xdr:from>
    <xdr:to>
      <xdr:col>8</xdr:col>
      <xdr:colOff>1463040</xdr:colOff>
      <xdr:row>54</xdr:row>
      <xdr:rowOff>101600</xdr:rowOff>
    </xdr:to>
    <xdr:sp macro="" textlink="">
      <xdr:nvSpPr>
        <xdr:cNvPr id="2" name="正方形/長方形 1">
          <a:extLst>
            <a:ext uri="{FF2B5EF4-FFF2-40B4-BE49-F238E27FC236}">
              <a16:creationId xmlns:a16="http://schemas.microsoft.com/office/drawing/2014/main" id="{D9B83B68-900F-4EDE-9D90-F75FB064D457}"/>
            </a:ext>
          </a:extLst>
        </xdr:cNvPr>
        <xdr:cNvSpPr/>
      </xdr:nvSpPr>
      <xdr:spPr>
        <a:xfrm>
          <a:off x="6281420" y="17322800"/>
          <a:ext cx="1422400" cy="990600"/>
        </a:xfrm>
        <a:prstGeom prst="rect">
          <a:avLst/>
        </a:prstGeom>
        <a:ln w="381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a:latin typeface="ＭＳ 明朝" panose="02020609040205080304" pitchFamily="17" charset="-128"/>
              <a:ea typeface="ＭＳ 明朝" panose="02020609040205080304" pitchFamily="17" charset="-128"/>
            </a:rPr>
            <a:t>この欄に書ききれない場合は、「備考」欄に記入すること</a:t>
          </a:r>
        </a:p>
      </xdr:txBody>
    </xdr:sp>
    <xdr:clientData/>
  </xdr:twoCellAnchor>
  <xdr:twoCellAnchor>
    <xdr:from>
      <xdr:col>8</xdr:col>
      <xdr:colOff>40640</xdr:colOff>
      <xdr:row>51</xdr:row>
      <xdr:rowOff>254000</xdr:rowOff>
    </xdr:from>
    <xdr:to>
      <xdr:col>8</xdr:col>
      <xdr:colOff>1463040</xdr:colOff>
      <xdr:row>54</xdr:row>
      <xdr:rowOff>101600</xdr:rowOff>
    </xdr:to>
    <xdr:sp macro="" textlink="">
      <xdr:nvSpPr>
        <xdr:cNvPr id="5" name="正方形/長方形 4">
          <a:extLst>
            <a:ext uri="{FF2B5EF4-FFF2-40B4-BE49-F238E27FC236}">
              <a16:creationId xmlns:a16="http://schemas.microsoft.com/office/drawing/2014/main" id="{0187875A-1180-48FF-A05C-13DB2F5377B6}"/>
            </a:ext>
          </a:extLst>
        </xdr:cNvPr>
        <xdr:cNvSpPr/>
      </xdr:nvSpPr>
      <xdr:spPr>
        <a:xfrm>
          <a:off x="6260465" y="17303750"/>
          <a:ext cx="1422400" cy="990600"/>
        </a:xfrm>
        <a:prstGeom prst="rect">
          <a:avLst/>
        </a:prstGeom>
        <a:ln w="381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a:latin typeface="ＭＳ 明朝" panose="02020609040205080304" pitchFamily="17" charset="-128"/>
              <a:ea typeface="ＭＳ 明朝" panose="02020609040205080304" pitchFamily="17" charset="-128"/>
            </a:rPr>
            <a:t>この欄に書ききれない場合は、「備考」欄に記入すること</a:t>
          </a:r>
        </a:p>
      </xdr:txBody>
    </xdr:sp>
    <xdr:clientData/>
  </xdr:twoCellAnchor>
  <xdr:oneCellAnchor>
    <xdr:from>
      <xdr:col>6</xdr:col>
      <xdr:colOff>0</xdr:colOff>
      <xdr:row>1</xdr:row>
      <xdr:rowOff>0</xdr:rowOff>
    </xdr:from>
    <xdr:ext cx="8898846" cy="492443"/>
    <xdr:sp macro="" textlink="">
      <xdr:nvSpPr>
        <xdr:cNvPr id="4" name="テキスト ボックス 3">
          <a:extLst>
            <a:ext uri="{FF2B5EF4-FFF2-40B4-BE49-F238E27FC236}">
              <a16:creationId xmlns:a16="http://schemas.microsoft.com/office/drawing/2014/main" id="{11A6CE31-318A-45B2-8BCE-FAA0CC76EC75}"/>
            </a:ext>
          </a:extLst>
        </xdr:cNvPr>
        <xdr:cNvSpPr txBox="1"/>
      </xdr:nvSpPr>
      <xdr:spPr>
        <a:xfrm>
          <a:off x="4142509" y="166255"/>
          <a:ext cx="8898846"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2400">
              <a:solidFill>
                <a:srgbClr val="FF0000"/>
              </a:solidFill>
            </a:rPr>
            <a:t>※</a:t>
          </a:r>
          <a:r>
            <a:rPr kumimoji="1" lang="ja-JP" altLang="en-US" sz="2400">
              <a:solidFill>
                <a:srgbClr val="FF0000"/>
              </a:solidFill>
            </a:rPr>
            <a:t>単価シートに単価を入力してからこのシートに入力してください。</a:t>
          </a:r>
        </a:p>
      </xdr:txBody>
    </xdr:sp>
    <xdr:clientData/>
  </xdr:oneCellAnchor>
</xdr:wsDr>
</file>

<file path=xl/drawings/drawing9.xml><?xml version="1.0" encoding="utf-8"?>
<xdr:wsDr xmlns:xdr="http://schemas.openxmlformats.org/drawingml/2006/spreadsheetDrawing" xmlns:a="http://schemas.openxmlformats.org/drawingml/2006/main">
  <xdr:twoCellAnchor>
    <xdr:from>
      <xdr:col>8</xdr:col>
      <xdr:colOff>40640</xdr:colOff>
      <xdr:row>51</xdr:row>
      <xdr:rowOff>254000</xdr:rowOff>
    </xdr:from>
    <xdr:to>
      <xdr:col>8</xdr:col>
      <xdr:colOff>1463040</xdr:colOff>
      <xdr:row>54</xdr:row>
      <xdr:rowOff>101600</xdr:rowOff>
    </xdr:to>
    <xdr:sp macro="" textlink="">
      <xdr:nvSpPr>
        <xdr:cNvPr id="2" name="正方形/長方形 1">
          <a:extLst>
            <a:ext uri="{FF2B5EF4-FFF2-40B4-BE49-F238E27FC236}">
              <a16:creationId xmlns:a16="http://schemas.microsoft.com/office/drawing/2014/main" id="{1A00C361-2628-427B-932A-D9FF738C89FF}"/>
            </a:ext>
          </a:extLst>
        </xdr:cNvPr>
        <xdr:cNvSpPr/>
      </xdr:nvSpPr>
      <xdr:spPr>
        <a:xfrm>
          <a:off x="6281420" y="17322800"/>
          <a:ext cx="1422400" cy="990600"/>
        </a:xfrm>
        <a:prstGeom prst="rect">
          <a:avLst/>
        </a:prstGeom>
        <a:ln w="381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a:latin typeface="ＭＳ 明朝" panose="02020609040205080304" pitchFamily="17" charset="-128"/>
              <a:ea typeface="ＭＳ 明朝" panose="02020609040205080304" pitchFamily="17" charset="-128"/>
            </a:rPr>
            <a:t>この欄に書ききれない場合は、「備考」欄に記入すること</a:t>
          </a:r>
        </a:p>
      </xdr:txBody>
    </xdr:sp>
    <xdr:clientData/>
  </xdr:twoCellAnchor>
  <xdr:twoCellAnchor>
    <xdr:from>
      <xdr:col>8</xdr:col>
      <xdr:colOff>40640</xdr:colOff>
      <xdr:row>51</xdr:row>
      <xdr:rowOff>254000</xdr:rowOff>
    </xdr:from>
    <xdr:to>
      <xdr:col>8</xdr:col>
      <xdr:colOff>1463040</xdr:colOff>
      <xdr:row>54</xdr:row>
      <xdr:rowOff>101600</xdr:rowOff>
    </xdr:to>
    <xdr:sp macro="" textlink="">
      <xdr:nvSpPr>
        <xdr:cNvPr id="5" name="正方形/長方形 4">
          <a:extLst>
            <a:ext uri="{FF2B5EF4-FFF2-40B4-BE49-F238E27FC236}">
              <a16:creationId xmlns:a16="http://schemas.microsoft.com/office/drawing/2014/main" id="{6912F366-D345-4A5C-B3DF-10093D064020}"/>
            </a:ext>
          </a:extLst>
        </xdr:cNvPr>
        <xdr:cNvSpPr/>
      </xdr:nvSpPr>
      <xdr:spPr>
        <a:xfrm>
          <a:off x="6260465" y="17303750"/>
          <a:ext cx="1422400" cy="990600"/>
        </a:xfrm>
        <a:prstGeom prst="rect">
          <a:avLst/>
        </a:prstGeom>
        <a:ln w="381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a:latin typeface="ＭＳ 明朝" panose="02020609040205080304" pitchFamily="17" charset="-128"/>
              <a:ea typeface="ＭＳ 明朝" panose="02020609040205080304" pitchFamily="17" charset="-128"/>
            </a:rPr>
            <a:t>この欄に書ききれない場合は、「備考」欄に記入すること</a:t>
          </a:r>
        </a:p>
      </xdr:txBody>
    </xdr:sp>
    <xdr:clientData/>
  </xdr:twoCellAnchor>
  <xdr:oneCellAnchor>
    <xdr:from>
      <xdr:col>6</xdr:col>
      <xdr:colOff>0</xdr:colOff>
      <xdr:row>1</xdr:row>
      <xdr:rowOff>0</xdr:rowOff>
    </xdr:from>
    <xdr:ext cx="8898846" cy="492443"/>
    <xdr:sp macro="" textlink="">
      <xdr:nvSpPr>
        <xdr:cNvPr id="4" name="テキスト ボックス 3">
          <a:extLst>
            <a:ext uri="{FF2B5EF4-FFF2-40B4-BE49-F238E27FC236}">
              <a16:creationId xmlns:a16="http://schemas.microsoft.com/office/drawing/2014/main" id="{B8597603-515C-41A2-B046-64B484CA0F65}"/>
            </a:ext>
          </a:extLst>
        </xdr:cNvPr>
        <xdr:cNvSpPr txBox="1"/>
      </xdr:nvSpPr>
      <xdr:spPr>
        <a:xfrm>
          <a:off x="4159624" y="170329"/>
          <a:ext cx="8898846"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2400">
              <a:solidFill>
                <a:srgbClr val="FF0000"/>
              </a:solidFill>
            </a:rPr>
            <a:t>※</a:t>
          </a:r>
          <a:r>
            <a:rPr kumimoji="1" lang="ja-JP" altLang="en-US" sz="2400">
              <a:solidFill>
                <a:srgbClr val="FF0000"/>
              </a:solidFill>
            </a:rPr>
            <a:t>単価シートに単価を入力してからこのシートに入力してください。</a:t>
          </a:r>
        </a:p>
      </xdr:txBody>
    </xdr:sp>
    <xdr:clientData/>
  </xdr:oneCellAnchor>
</xdr:wsDr>
</file>

<file path=xl/persons/person.xml><?xml version="1.0" encoding="utf-8"?>
<personList xmlns="http://schemas.microsoft.com/office/spreadsheetml/2018/threadedcomments" xmlns:x="http://schemas.openxmlformats.org/spreadsheetml/2006/main">
  <person displayName="佐藤　功佐" id="{DCDD0B63-22EB-421A-8D56-5EE30DAA3458}" userId="S::T0054907@taims.metro.tokyo.jp::41486d7a-f666-4e9e-982a-53b88adf856a"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I12" dT="2025-04-21T11:38:56.63" personId="{DCDD0B63-22EB-421A-8D56-5EE30DAA3458}" id="{756C9BE1-21A6-44B0-86BF-0C50CAF3B99E}">
    <text>路側擁壁、橋梁</text>
  </threadedComment>
</ThreadedComments>
</file>

<file path=xl/threadedComments/threadedComment2.xml><?xml version="1.0" encoding="utf-8"?>
<ThreadedComments xmlns="http://schemas.microsoft.com/office/spreadsheetml/2018/threadedcomments" xmlns:x="http://schemas.openxmlformats.org/spreadsheetml/2006/main">
  <threadedComment ref="I17" dT="2025-04-21T11:38:56.63" personId="{DCDD0B63-22EB-421A-8D56-5EE30DAA3458}" id="{AEC80FB8-F445-475B-B7E6-CEEE060A769B}">
    <text>路側擁壁、橋梁</text>
  </threadedComment>
</ThreadedComments>
</file>

<file path=xl/threadedComments/threadedComment3.xml><?xml version="1.0" encoding="utf-8"?>
<ThreadedComments xmlns="http://schemas.microsoft.com/office/spreadsheetml/2018/threadedcomments" xmlns:x="http://schemas.openxmlformats.org/spreadsheetml/2006/main">
  <threadedComment ref="I17" dT="2025-04-21T11:38:56.63" personId="{DCDD0B63-22EB-421A-8D56-5EE30DAA3458}" id="{4DFFF145-210B-4F49-BFA6-C77D1BAAB2DB}">
    <text>路側擁壁、橋梁</text>
  </threadedComment>
</ThreadedComments>
</file>

<file path=xl/threadedComments/threadedComment4.xml><?xml version="1.0" encoding="utf-8"?>
<ThreadedComments xmlns="http://schemas.microsoft.com/office/spreadsheetml/2018/threadedcomments" xmlns:x="http://schemas.openxmlformats.org/spreadsheetml/2006/main">
  <threadedComment ref="I17" dT="2025-04-21T11:38:56.63" personId="{DCDD0B63-22EB-421A-8D56-5EE30DAA3458}" id="{FEBDAB00-F1EB-48F3-B6F1-A9B395966007}">
    <text>路側擁壁、橋梁</text>
  </threadedComment>
</ThreadedComments>
</file>

<file path=xl/threadedComments/threadedComment5.xml><?xml version="1.0" encoding="utf-8"?>
<ThreadedComments xmlns="http://schemas.microsoft.com/office/spreadsheetml/2018/threadedcomments" xmlns:x="http://schemas.openxmlformats.org/spreadsheetml/2006/main">
  <threadedComment ref="I17" dT="2025-04-21T11:38:56.63" personId="{DCDD0B63-22EB-421A-8D56-5EE30DAA3458}" id="{F8337138-5FCA-4637-AFB6-9CB94FA7EC64}">
    <text>路側擁壁、橋梁</text>
  </threadedComment>
</ThreadedComments>
</file>

<file path=xl/threadedComments/threadedComment6.xml><?xml version="1.0" encoding="utf-8"?>
<ThreadedComments xmlns="http://schemas.microsoft.com/office/spreadsheetml/2018/threadedcomments" xmlns:x="http://schemas.openxmlformats.org/spreadsheetml/2006/main">
  <threadedComment ref="I17" dT="2025-04-21T11:38:56.63" personId="{DCDD0B63-22EB-421A-8D56-5EE30DAA3458}" id="{63E0FB7A-F3C2-45A7-A798-C770DDE15C54}">
    <text>路側擁壁、橋梁</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6.bin"/><Relationship Id="rId5" Type="http://schemas.microsoft.com/office/2017/10/relationships/threadedComment" Target="../threadedComments/threadedComment1.xml"/><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7.bin"/><Relationship Id="rId5" Type="http://schemas.microsoft.com/office/2017/10/relationships/threadedComment" Target="../threadedComments/threadedComment2.xml"/><Relationship Id="rId4" Type="http://schemas.openxmlformats.org/officeDocument/2006/relationships/comments" Target="../comments4.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8.bin"/><Relationship Id="rId5" Type="http://schemas.microsoft.com/office/2017/10/relationships/threadedComment" Target="../threadedComments/threadedComment3.xml"/><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9.bin"/><Relationship Id="rId5" Type="http://schemas.microsoft.com/office/2017/10/relationships/threadedComment" Target="../threadedComments/threadedComment4.xml"/><Relationship Id="rId4" Type="http://schemas.openxmlformats.org/officeDocument/2006/relationships/comments" Target="../comments6.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10.bin"/><Relationship Id="rId5" Type="http://schemas.microsoft.com/office/2017/10/relationships/threadedComment" Target="../threadedComments/threadedComment5.xml"/><Relationship Id="rId4" Type="http://schemas.openxmlformats.org/officeDocument/2006/relationships/comments" Target="../comments7.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9.xml"/><Relationship Id="rId1" Type="http://schemas.openxmlformats.org/officeDocument/2006/relationships/printerSettings" Target="../printerSettings/printerSettings11.bin"/><Relationship Id="rId5" Type="http://schemas.microsoft.com/office/2017/10/relationships/threadedComment" Target="../threadedComments/threadedComment6.xml"/><Relationship Id="rId4" Type="http://schemas.openxmlformats.org/officeDocument/2006/relationships/comments" Target="../comments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10C50-4395-442C-BC35-8922FF159164}">
  <sheetPr codeName="Sheet1">
    <pageSetUpPr fitToPage="1"/>
  </sheetPr>
  <dimension ref="A1:E39"/>
  <sheetViews>
    <sheetView view="pageBreakPreview" zoomScaleNormal="100" zoomScaleSheetLayoutView="100" workbookViewId="0">
      <selection activeCell="H36" sqref="H36"/>
    </sheetView>
  </sheetViews>
  <sheetFormatPr defaultColWidth="8.75" defaultRowHeight="13.5"/>
  <cols>
    <col min="1" max="1" width="1.75" style="213" customWidth="1"/>
    <col min="2" max="2" width="4.75" style="217" customWidth="1"/>
    <col min="3" max="3" width="20.75" style="213" customWidth="1"/>
    <col min="4" max="4" width="60.75" style="213" customWidth="1"/>
    <col min="5" max="5" width="30.75" style="213" customWidth="1"/>
    <col min="6" max="6" width="1.75" style="213" customWidth="1"/>
    <col min="7" max="16384" width="8.75" style="213"/>
  </cols>
  <sheetData>
    <row r="1" spans="1:5" ht="14.25">
      <c r="A1" s="212"/>
      <c r="B1" s="212"/>
      <c r="C1" s="212"/>
      <c r="D1" s="212"/>
    </row>
    <row r="2" spans="1:5" ht="14.25">
      <c r="A2" s="212"/>
      <c r="B2" s="212" t="s">
        <v>169</v>
      </c>
      <c r="C2" s="212"/>
      <c r="D2" s="212" t="s">
        <v>170</v>
      </c>
    </row>
    <row r="3" spans="1:5" ht="14.25">
      <c r="A3" s="212"/>
      <c r="B3" s="212"/>
      <c r="C3" s="212"/>
      <c r="D3" s="212"/>
    </row>
    <row r="4" spans="1:5" ht="28.5">
      <c r="B4" s="214">
        <v>1</v>
      </c>
      <c r="C4" s="215" t="s">
        <v>171</v>
      </c>
      <c r="D4" s="215" t="s">
        <v>172</v>
      </c>
    </row>
    <row r="5" spans="1:5" ht="71.25">
      <c r="B5" s="214">
        <v>2</v>
      </c>
      <c r="C5" s="215" t="s">
        <v>173</v>
      </c>
      <c r="D5" s="215" t="s">
        <v>174</v>
      </c>
      <c r="E5" s="216" t="s">
        <v>175</v>
      </c>
    </row>
    <row r="6" spans="1:5" ht="54">
      <c r="B6" s="214">
        <v>3</v>
      </c>
      <c r="C6" s="215" t="s">
        <v>176</v>
      </c>
      <c r="D6" s="215" t="s">
        <v>177</v>
      </c>
      <c r="E6" s="216" t="s">
        <v>178</v>
      </c>
    </row>
    <row r="7" spans="1:5" ht="28.5">
      <c r="B7" s="214">
        <v>4</v>
      </c>
      <c r="C7" s="215" t="s">
        <v>179</v>
      </c>
      <c r="D7" s="215" t="s">
        <v>180</v>
      </c>
    </row>
    <row r="8" spans="1:5" ht="71.25">
      <c r="B8" s="214">
        <v>5</v>
      </c>
      <c r="C8" s="215" t="s">
        <v>181</v>
      </c>
      <c r="D8" s="215" t="s">
        <v>182</v>
      </c>
    </row>
    <row r="9" spans="1:5" ht="114">
      <c r="B9" s="214">
        <v>6</v>
      </c>
      <c r="C9" s="215" t="s">
        <v>183</v>
      </c>
      <c r="D9" s="215" t="s">
        <v>184</v>
      </c>
    </row>
    <row r="10" spans="1:5" ht="42.75">
      <c r="B10" s="214">
        <v>7</v>
      </c>
      <c r="C10" s="215" t="s">
        <v>185</v>
      </c>
      <c r="D10" s="215" t="s">
        <v>186</v>
      </c>
    </row>
    <row r="11" spans="1:5" ht="42.75">
      <c r="B11" s="214">
        <v>8</v>
      </c>
      <c r="C11" s="215" t="s">
        <v>187</v>
      </c>
      <c r="D11" s="215" t="s">
        <v>188</v>
      </c>
    </row>
    <row r="12" spans="1:5" ht="85.5">
      <c r="B12" s="214">
        <v>9</v>
      </c>
      <c r="C12" s="215" t="s">
        <v>189</v>
      </c>
      <c r="D12" s="215" t="s">
        <v>190</v>
      </c>
    </row>
    <row r="13" spans="1:5" ht="42.75">
      <c r="B13" s="214">
        <v>10</v>
      </c>
      <c r="C13" s="215" t="s">
        <v>191</v>
      </c>
      <c r="D13" s="215" t="s">
        <v>192</v>
      </c>
    </row>
    <row r="14" spans="1:5" ht="42.75">
      <c r="B14" s="214">
        <v>11</v>
      </c>
      <c r="C14" s="215" t="s">
        <v>193</v>
      </c>
      <c r="D14" s="215" t="s">
        <v>194</v>
      </c>
    </row>
    <row r="16" spans="1:5" ht="14.25">
      <c r="C16" s="218" t="s">
        <v>195</v>
      </c>
    </row>
    <row r="18" spans="2:4" ht="28.9" customHeight="1">
      <c r="B18" s="237" t="s">
        <v>196</v>
      </c>
      <c r="C18" s="237"/>
      <c r="D18" s="237"/>
    </row>
    <row r="19" spans="2:4" ht="28.9" customHeight="1">
      <c r="B19" s="237"/>
      <c r="C19" s="237"/>
      <c r="D19" s="237"/>
    </row>
    <row r="20" spans="2:4" ht="28.9" customHeight="1">
      <c r="B20" s="237"/>
      <c r="C20" s="237"/>
      <c r="D20" s="237"/>
    </row>
    <row r="21" spans="2:4" ht="28.9" customHeight="1">
      <c r="B21" s="237"/>
      <c r="C21" s="237"/>
      <c r="D21" s="237"/>
    </row>
    <row r="22" spans="2:4" ht="28.9" customHeight="1">
      <c r="B22" s="237"/>
      <c r="C22" s="237"/>
      <c r="D22" s="237"/>
    </row>
    <row r="23" spans="2:4" ht="28.9" customHeight="1">
      <c r="B23" s="237"/>
      <c r="C23" s="237"/>
      <c r="D23" s="237"/>
    </row>
    <row r="24" spans="2:4" ht="28.9" customHeight="1">
      <c r="B24" s="237"/>
      <c r="C24" s="237"/>
      <c r="D24" s="237"/>
    </row>
    <row r="25" spans="2:4" ht="14.25">
      <c r="C25" s="212" t="s">
        <v>197</v>
      </c>
    </row>
    <row r="39" spans="3:3" ht="14.25">
      <c r="C39" s="212" t="s">
        <v>198</v>
      </c>
    </row>
  </sheetData>
  <mergeCells count="1">
    <mergeCell ref="B18:D24"/>
  </mergeCells>
  <phoneticPr fontId="1"/>
  <pageMargins left="0.7" right="0.7" top="0.75" bottom="0.75" header="0.3" footer="0.3"/>
  <pageSetup paperSize="9" scale="93" fitToHeight="0" orientation="portrait" r:id="rId1"/>
  <rowBreaks count="1" manualBreakCount="1">
    <brk id="15" max="3"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7E77CD-C631-4045-BC11-BBDDF85F59A5}">
  <sheetPr codeName="Sheet2">
    <tabColor indexed="57"/>
  </sheetPr>
  <dimension ref="A1:K31"/>
  <sheetViews>
    <sheetView showGridLines="0" zoomScaleNormal="100" zoomScaleSheetLayoutView="100" workbookViewId="0">
      <selection activeCell="O35" sqref="O35"/>
    </sheetView>
  </sheetViews>
  <sheetFormatPr defaultColWidth="10.625" defaultRowHeight="13.5"/>
  <cols>
    <col min="1" max="1" width="1.5" style="14" customWidth="1"/>
    <col min="2" max="2" width="10.625" style="14" customWidth="1"/>
    <col min="3" max="3" width="14.625" style="14" customWidth="1"/>
    <col min="4" max="4" width="13.625" style="14" customWidth="1"/>
    <col min="5" max="9" width="10.625" style="14" customWidth="1"/>
    <col min="10" max="10" width="15.375" style="14" customWidth="1"/>
    <col min="11" max="11" width="1.5" style="14" customWidth="1"/>
    <col min="12" max="256" width="10.625" style="14"/>
    <col min="257" max="257" width="1.5" style="14" customWidth="1"/>
    <col min="258" max="258" width="10.625" style="14"/>
    <col min="259" max="259" width="14.625" style="14" customWidth="1"/>
    <col min="260" max="260" width="13.625" style="14" customWidth="1"/>
    <col min="261" max="265" width="10.625" style="14"/>
    <col min="266" max="266" width="15.375" style="14" customWidth="1"/>
    <col min="267" max="267" width="1.5" style="14" customWidth="1"/>
    <col min="268" max="512" width="10.625" style="14"/>
    <col min="513" max="513" width="1.5" style="14" customWidth="1"/>
    <col min="514" max="514" width="10.625" style="14"/>
    <col min="515" max="515" width="14.625" style="14" customWidth="1"/>
    <col min="516" max="516" width="13.625" style="14" customWidth="1"/>
    <col min="517" max="521" width="10.625" style="14"/>
    <col min="522" max="522" width="15.375" style="14" customWidth="1"/>
    <col min="523" max="523" width="1.5" style="14" customWidth="1"/>
    <col min="524" max="768" width="10.625" style="14"/>
    <col min="769" max="769" width="1.5" style="14" customWidth="1"/>
    <col min="770" max="770" width="10.625" style="14"/>
    <col min="771" max="771" width="14.625" style="14" customWidth="1"/>
    <col min="772" max="772" width="13.625" style="14" customWidth="1"/>
    <col min="773" max="777" width="10.625" style="14"/>
    <col min="778" max="778" width="15.375" style="14" customWidth="1"/>
    <col min="779" max="779" width="1.5" style="14" customWidth="1"/>
    <col min="780" max="1024" width="10.625" style="14"/>
    <col min="1025" max="1025" width="1.5" style="14" customWidth="1"/>
    <col min="1026" max="1026" width="10.625" style="14"/>
    <col min="1027" max="1027" width="14.625" style="14" customWidth="1"/>
    <col min="1028" max="1028" width="13.625" style="14" customWidth="1"/>
    <col min="1029" max="1033" width="10.625" style="14"/>
    <col min="1034" max="1034" width="15.375" style="14" customWidth="1"/>
    <col min="1035" max="1035" width="1.5" style="14" customWidth="1"/>
    <col min="1036" max="1280" width="10.625" style="14"/>
    <col min="1281" max="1281" width="1.5" style="14" customWidth="1"/>
    <col min="1282" max="1282" width="10.625" style="14"/>
    <col min="1283" max="1283" width="14.625" style="14" customWidth="1"/>
    <col min="1284" max="1284" width="13.625" style="14" customWidth="1"/>
    <col min="1285" max="1289" width="10.625" style="14"/>
    <col min="1290" max="1290" width="15.375" style="14" customWidth="1"/>
    <col min="1291" max="1291" width="1.5" style="14" customWidth="1"/>
    <col min="1292" max="1536" width="10.625" style="14"/>
    <col min="1537" max="1537" width="1.5" style="14" customWidth="1"/>
    <col min="1538" max="1538" width="10.625" style="14"/>
    <col min="1539" max="1539" width="14.625" style="14" customWidth="1"/>
    <col min="1540" max="1540" width="13.625" style="14" customWidth="1"/>
    <col min="1541" max="1545" width="10.625" style="14"/>
    <col min="1546" max="1546" width="15.375" style="14" customWidth="1"/>
    <col min="1547" max="1547" width="1.5" style="14" customWidth="1"/>
    <col min="1548" max="1792" width="10.625" style="14"/>
    <col min="1793" max="1793" width="1.5" style="14" customWidth="1"/>
    <col min="1794" max="1794" width="10.625" style="14"/>
    <col min="1795" max="1795" width="14.625" style="14" customWidth="1"/>
    <col min="1796" max="1796" width="13.625" style="14" customWidth="1"/>
    <col min="1797" max="1801" width="10.625" style="14"/>
    <col min="1802" max="1802" width="15.375" style="14" customWidth="1"/>
    <col min="1803" max="1803" width="1.5" style="14" customWidth="1"/>
    <col min="1804" max="2048" width="10.625" style="14"/>
    <col min="2049" max="2049" width="1.5" style="14" customWidth="1"/>
    <col min="2050" max="2050" width="10.625" style="14"/>
    <col min="2051" max="2051" width="14.625" style="14" customWidth="1"/>
    <col min="2052" max="2052" width="13.625" style="14" customWidth="1"/>
    <col min="2053" max="2057" width="10.625" style="14"/>
    <col min="2058" max="2058" width="15.375" style="14" customWidth="1"/>
    <col min="2059" max="2059" width="1.5" style="14" customWidth="1"/>
    <col min="2060" max="2304" width="10.625" style="14"/>
    <col min="2305" max="2305" width="1.5" style="14" customWidth="1"/>
    <col min="2306" max="2306" width="10.625" style="14"/>
    <col min="2307" max="2307" width="14.625" style="14" customWidth="1"/>
    <col min="2308" max="2308" width="13.625" style="14" customWidth="1"/>
    <col min="2309" max="2313" width="10.625" style="14"/>
    <col min="2314" max="2314" width="15.375" style="14" customWidth="1"/>
    <col min="2315" max="2315" width="1.5" style="14" customWidth="1"/>
    <col min="2316" max="2560" width="10.625" style="14"/>
    <col min="2561" max="2561" width="1.5" style="14" customWidth="1"/>
    <col min="2562" max="2562" width="10.625" style="14"/>
    <col min="2563" max="2563" width="14.625" style="14" customWidth="1"/>
    <col min="2564" max="2564" width="13.625" style="14" customWidth="1"/>
    <col min="2565" max="2569" width="10.625" style="14"/>
    <col min="2570" max="2570" width="15.375" style="14" customWidth="1"/>
    <col min="2571" max="2571" width="1.5" style="14" customWidth="1"/>
    <col min="2572" max="2816" width="10.625" style="14"/>
    <col min="2817" max="2817" width="1.5" style="14" customWidth="1"/>
    <col min="2818" max="2818" width="10.625" style="14"/>
    <col min="2819" max="2819" width="14.625" style="14" customWidth="1"/>
    <col min="2820" max="2820" width="13.625" style="14" customWidth="1"/>
    <col min="2821" max="2825" width="10.625" style="14"/>
    <col min="2826" max="2826" width="15.375" style="14" customWidth="1"/>
    <col min="2827" max="2827" width="1.5" style="14" customWidth="1"/>
    <col min="2828" max="3072" width="10.625" style="14"/>
    <col min="3073" max="3073" width="1.5" style="14" customWidth="1"/>
    <col min="3074" max="3074" width="10.625" style="14"/>
    <col min="3075" max="3075" width="14.625" style="14" customWidth="1"/>
    <col min="3076" max="3076" width="13.625" style="14" customWidth="1"/>
    <col min="3077" max="3081" width="10.625" style="14"/>
    <col min="3082" max="3082" width="15.375" style="14" customWidth="1"/>
    <col min="3083" max="3083" width="1.5" style="14" customWidth="1"/>
    <col min="3084" max="3328" width="10.625" style="14"/>
    <col min="3329" max="3329" width="1.5" style="14" customWidth="1"/>
    <col min="3330" max="3330" width="10.625" style="14"/>
    <col min="3331" max="3331" width="14.625" style="14" customWidth="1"/>
    <col min="3332" max="3332" width="13.625" style="14" customWidth="1"/>
    <col min="3333" max="3337" width="10.625" style="14"/>
    <col min="3338" max="3338" width="15.375" style="14" customWidth="1"/>
    <col min="3339" max="3339" width="1.5" style="14" customWidth="1"/>
    <col min="3340" max="3584" width="10.625" style="14"/>
    <col min="3585" max="3585" width="1.5" style="14" customWidth="1"/>
    <col min="3586" max="3586" width="10.625" style="14"/>
    <col min="3587" max="3587" width="14.625" style="14" customWidth="1"/>
    <col min="3588" max="3588" width="13.625" style="14" customWidth="1"/>
    <col min="3589" max="3593" width="10.625" style="14"/>
    <col min="3594" max="3594" width="15.375" style="14" customWidth="1"/>
    <col min="3595" max="3595" width="1.5" style="14" customWidth="1"/>
    <col min="3596" max="3840" width="10.625" style="14"/>
    <col min="3841" max="3841" width="1.5" style="14" customWidth="1"/>
    <col min="3842" max="3842" width="10.625" style="14"/>
    <col min="3843" max="3843" width="14.625" style="14" customWidth="1"/>
    <col min="3844" max="3844" width="13.625" style="14" customWidth="1"/>
    <col min="3845" max="3849" width="10.625" style="14"/>
    <col min="3850" max="3850" width="15.375" style="14" customWidth="1"/>
    <col min="3851" max="3851" width="1.5" style="14" customWidth="1"/>
    <col min="3852" max="4096" width="10.625" style="14"/>
    <col min="4097" max="4097" width="1.5" style="14" customWidth="1"/>
    <col min="4098" max="4098" width="10.625" style="14"/>
    <col min="4099" max="4099" width="14.625" style="14" customWidth="1"/>
    <col min="4100" max="4100" width="13.625" style="14" customWidth="1"/>
    <col min="4101" max="4105" width="10.625" style="14"/>
    <col min="4106" max="4106" width="15.375" style="14" customWidth="1"/>
    <col min="4107" max="4107" width="1.5" style="14" customWidth="1"/>
    <col min="4108" max="4352" width="10.625" style="14"/>
    <col min="4353" max="4353" width="1.5" style="14" customWidth="1"/>
    <col min="4354" max="4354" width="10.625" style="14"/>
    <col min="4355" max="4355" width="14.625" style="14" customWidth="1"/>
    <col min="4356" max="4356" width="13.625" style="14" customWidth="1"/>
    <col min="4357" max="4361" width="10.625" style="14"/>
    <col min="4362" max="4362" width="15.375" style="14" customWidth="1"/>
    <col min="4363" max="4363" width="1.5" style="14" customWidth="1"/>
    <col min="4364" max="4608" width="10.625" style="14"/>
    <col min="4609" max="4609" width="1.5" style="14" customWidth="1"/>
    <col min="4610" max="4610" width="10.625" style="14"/>
    <col min="4611" max="4611" width="14.625" style="14" customWidth="1"/>
    <col min="4612" max="4612" width="13.625" style="14" customWidth="1"/>
    <col min="4613" max="4617" width="10.625" style="14"/>
    <col min="4618" max="4618" width="15.375" style="14" customWidth="1"/>
    <col min="4619" max="4619" width="1.5" style="14" customWidth="1"/>
    <col min="4620" max="4864" width="10.625" style="14"/>
    <col min="4865" max="4865" width="1.5" style="14" customWidth="1"/>
    <col min="4866" max="4866" width="10.625" style="14"/>
    <col min="4867" max="4867" width="14.625" style="14" customWidth="1"/>
    <col min="4868" max="4868" width="13.625" style="14" customWidth="1"/>
    <col min="4869" max="4873" width="10.625" style="14"/>
    <col min="4874" max="4874" width="15.375" style="14" customWidth="1"/>
    <col min="4875" max="4875" width="1.5" style="14" customWidth="1"/>
    <col min="4876" max="5120" width="10.625" style="14"/>
    <col min="5121" max="5121" width="1.5" style="14" customWidth="1"/>
    <col min="5122" max="5122" width="10.625" style="14"/>
    <col min="5123" max="5123" width="14.625" style="14" customWidth="1"/>
    <col min="5124" max="5124" width="13.625" style="14" customWidth="1"/>
    <col min="5125" max="5129" width="10.625" style="14"/>
    <col min="5130" max="5130" width="15.375" style="14" customWidth="1"/>
    <col min="5131" max="5131" width="1.5" style="14" customWidth="1"/>
    <col min="5132" max="5376" width="10.625" style="14"/>
    <col min="5377" max="5377" width="1.5" style="14" customWidth="1"/>
    <col min="5378" max="5378" width="10.625" style="14"/>
    <col min="5379" max="5379" width="14.625" style="14" customWidth="1"/>
    <col min="5380" max="5380" width="13.625" style="14" customWidth="1"/>
    <col min="5381" max="5385" width="10.625" style="14"/>
    <col min="5386" max="5386" width="15.375" style="14" customWidth="1"/>
    <col min="5387" max="5387" width="1.5" style="14" customWidth="1"/>
    <col min="5388" max="5632" width="10.625" style="14"/>
    <col min="5633" max="5633" width="1.5" style="14" customWidth="1"/>
    <col min="5634" max="5634" width="10.625" style="14"/>
    <col min="5635" max="5635" width="14.625" style="14" customWidth="1"/>
    <col min="5636" max="5636" width="13.625" style="14" customWidth="1"/>
    <col min="5637" max="5641" width="10.625" style="14"/>
    <col min="5642" max="5642" width="15.375" style="14" customWidth="1"/>
    <col min="5643" max="5643" width="1.5" style="14" customWidth="1"/>
    <col min="5644" max="5888" width="10.625" style="14"/>
    <col min="5889" max="5889" width="1.5" style="14" customWidth="1"/>
    <col min="5890" max="5890" width="10.625" style="14"/>
    <col min="5891" max="5891" width="14.625" style="14" customWidth="1"/>
    <col min="5892" max="5892" width="13.625" style="14" customWidth="1"/>
    <col min="5893" max="5897" width="10.625" style="14"/>
    <col min="5898" max="5898" width="15.375" style="14" customWidth="1"/>
    <col min="5899" max="5899" width="1.5" style="14" customWidth="1"/>
    <col min="5900" max="6144" width="10.625" style="14"/>
    <col min="6145" max="6145" width="1.5" style="14" customWidth="1"/>
    <col min="6146" max="6146" width="10.625" style="14"/>
    <col min="6147" max="6147" width="14.625" style="14" customWidth="1"/>
    <col min="6148" max="6148" width="13.625" style="14" customWidth="1"/>
    <col min="6149" max="6153" width="10.625" style="14"/>
    <col min="6154" max="6154" width="15.375" style="14" customWidth="1"/>
    <col min="6155" max="6155" width="1.5" style="14" customWidth="1"/>
    <col min="6156" max="6400" width="10.625" style="14"/>
    <col min="6401" max="6401" width="1.5" style="14" customWidth="1"/>
    <col min="6402" max="6402" width="10.625" style="14"/>
    <col min="6403" max="6403" width="14.625" style="14" customWidth="1"/>
    <col min="6404" max="6404" width="13.625" style="14" customWidth="1"/>
    <col min="6405" max="6409" width="10.625" style="14"/>
    <col min="6410" max="6410" width="15.375" style="14" customWidth="1"/>
    <col min="6411" max="6411" width="1.5" style="14" customWidth="1"/>
    <col min="6412" max="6656" width="10.625" style="14"/>
    <col min="6657" max="6657" width="1.5" style="14" customWidth="1"/>
    <col min="6658" max="6658" width="10.625" style="14"/>
    <col min="6659" max="6659" width="14.625" style="14" customWidth="1"/>
    <col min="6660" max="6660" width="13.625" style="14" customWidth="1"/>
    <col min="6661" max="6665" width="10.625" style="14"/>
    <col min="6666" max="6666" width="15.375" style="14" customWidth="1"/>
    <col min="6667" max="6667" width="1.5" style="14" customWidth="1"/>
    <col min="6668" max="6912" width="10.625" style="14"/>
    <col min="6913" max="6913" width="1.5" style="14" customWidth="1"/>
    <col min="6914" max="6914" width="10.625" style="14"/>
    <col min="6915" max="6915" width="14.625" style="14" customWidth="1"/>
    <col min="6916" max="6916" width="13.625" style="14" customWidth="1"/>
    <col min="6917" max="6921" width="10.625" style="14"/>
    <col min="6922" max="6922" width="15.375" style="14" customWidth="1"/>
    <col min="6923" max="6923" width="1.5" style="14" customWidth="1"/>
    <col min="6924" max="7168" width="10.625" style="14"/>
    <col min="7169" max="7169" width="1.5" style="14" customWidth="1"/>
    <col min="7170" max="7170" width="10.625" style="14"/>
    <col min="7171" max="7171" width="14.625" style="14" customWidth="1"/>
    <col min="7172" max="7172" width="13.625" style="14" customWidth="1"/>
    <col min="7173" max="7177" width="10.625" style="14"/>
    <col min="7178" max="7178" width="15.375" style="14" customWidth="1"/>
    <col min="7179" max="7179" width="1.5" style="14" customWidth="1"/>
    <col min="7180" max="7424" width="10.625" style="14"/>
    <col min="7425" max="7425" width="1.5" style="14" customWidth="1"/>
    <col min="7426" max="7426" width="10.625" style="14"/>
    <col min="7427" max="7427" width="14.625" style="14" customWidth="1"/>
    <col min="7428" max="7428" width="13.625" style="14" customWidth="1"/>
    <col min="7429" max="7433" width="10.625" style="14"/>
    <col min="7434" max="7434" width="15.375" style="14" customWidth="1"/>
    <col min="7435" max="7435" width="1.5" style="14" customWidth="1"/>
    <col min="7436" max="7680" width="10.625" style="14"/>
    <col min="7681" max="7681" width="1.5" style="14" customWidth="1"/>
    <col min="7682" max="7682" width="10.625" style="14"/>
    <col min="7683" max="7683" width="14.625" style="14" customWidth="1"/>
    <col min="7684" max="7684" width="13.625" style="14" customWidth="1"/>
    <col min="7685" max="7689" width="10.625" style="14"/>
    <col min="7690" max="7690" width="15.375" style="14" customWidth="1"/>
    <col min="7691" max="7691" width="1.5" style="14" customWidth="1"/>
    <col min="7692" max="7936" width="10.625" style="14"/>
    <col min="7937" max="7937" width="1.5" style="14" customWidth="1"/>
    <col min="7938" max="7938" width="10.625" style="14"/>
    <col min="7939" max="7939" width="14.625" style="14" customWidth="1"/>
    <col min="7940" max="7940" width="13.625" style="14" customWidth="1"/>
    <col min="7941" max="7945" width="10.625" style="14"/>
    <col min="7946" max="7946" width="15.375" style="14" customWidth="1"/>
    <col min="7947" max="7947" width="1.5" style="14" customWidth="1"/>
    <col min="7948" max="8192" width="10.625" style="14"/>
    <col min="8193" max="8193" width="1.5" style="14" customWidth="1"/>
    <col min="8194" max="8194" width="10.625" style="14"/>
    <col min="8195" max="8195" width="14.625" style="14" customWidth="1"/>
    <col min="8196" max="8196" width="13.625" style="14" customWidth="1"/>
    <col min="8197" max="8201" width="10.625" style="14"/>
    <col min="8202" max="8202" width="15.375" style="14" customWidth="1"/>
    <col min="8203" max="8203" width="1.5" style="14" customWidth="1"/>
    <col min="8204" max="8448" width="10.625" style="14"/>
    <col min="8449" max="8449" width="1.5" style="14" customWidth="1"/>
    <col min="8450" max="8450" width="10.625" style="14"/>
    <col min="8451" max="8451" width="14.625" style="14" customWidth="1"/>
    <col min="8452" max="8452" width="13.625" style="14" customWidth="1"/>
    <col min="8453" max="8457" width="10.625" style="14"/>
    <col min="8458" max="8458" width="15.375" style="14" customWidth="1"/>
    <col min="8459" max="8459" width="1.5" style="14" customWidth="1"/>
    <col min="8460" max="8704" width="10.625" style="14"/>
    <col min="8705" max="8705" width="1.5" style="14" customWidth="1"/>
    <col min="8706" max="8706" width="10.625" style="14"/>
    <col min="8707" max="8707" width="14.625" style="14" customWidth="1"/>
    <col min="8708" max="8708" width="13.625" style="14" customWidth="1"/>
    <col min="8709" max="8713" width="10.625" style="14"/>
    <col min="8714" max="8714" width="15.375" style="14" customWidth="1"/>
    <col min="8715" max="8715" width="1.5" style="14" customWidth="1"/>
    <col min="8716" max="8960" width="10.625" style="14"/>
    <col min="8961" max="8961" width="1.5" style="14" customWidth="1"/>
    <col min="8962" max="8962" width="10.625" style="14"/>
    <col min="8963" max="8963" width="14.625" style="14" customWidth="1"/>
    <col min="8964" max="8964" width="13.625" style="14" customWidth="1"/>
    <col min="8965" max="8969" width="10.625" style="14"/>
    <col min="8970" max="8970" width="15.375" style="14" customWidth="1"/>
    <col min="8971" max="8971" width="1.5" style="14" customWidth="1"/>
    <col min="8972" max="9216" width="10.625" style="14"/>
    <col min="9217" max="9217" width="1.5" style="14" customWidth="1"/>
    <col min="9218" max="9218" width="10.625" style="14"/>
    <col min="9219" max="9219" width="14.625" style="14" customWidth="1"/>
    <col min="9220" max="9220" width="13.625" style="14" customWidth="1"/>
    <col min="9221" max="9225" width="10.625" style="14"/>
    <col min="9226" max="9226" width="15.375" style="14" customWidth="1"/>
    <col min="9227" max="9227" width="1.5" style="14" customWidth="1"/>
    <col min="9228" max="9472" width="10.625" style="14"/>
    <col min="9473" max="9473" width="1.5" style="14" customWidth="1"/>
    <col min="9474" max="9474" width="10.625" style="14"/>
    <col min="9475" max="9475" width="14.625" style="14" customWidth="1"/>
    <col min="9476" max="9476" width="13.625" style="14" customWidth="1"/>
    <col min="9477" max="9481" width="10.625" style="14"/>
    <col min="9482" max="9482" width="15.375" style="14" customWidth="1"/>
    <col min="9483" max="9483" width="1.5" style="14" customWidth="1"/>
    <col min="9484" max="9728" width="10.625" style="14"/>
    <col min="9729" max="9729" width="1.5" style="14" customWidth="1"/>
    <col min="9730" max="9730" width="10.625" style="14"/>
    <col min="9731" max="9731" width="14.625" style="14" customWidth="1"/>
    <col min="9732" max="9732" width="13.625" style="14" customWidth="1"/>
    <col min="9733" max="9737" width="10.625" style="14"/>
    <col min="9738" max="9738" width="15.375" style="14" customWidth="1"/>
    <col min="9739" max="9739" width="1.5" style="14" customWidth="1"/>
    <col min="9740" max="9984" width="10.625" style="14"/>
    <col min="9985" max="9985" width="1.5" style="14" customWidth="1"/>
    <col min="9986" max="9986" width="10.625" style="14"/>
    <col min="9987" max="9987" width="14.625" style="14" customWidth="1"/>
    <col min="9988" max="9988" width="13.625" style="14" customWidth="1"/>
    <col min="9989" max="9993" width="10.625" style="14"/>
    <col min="9994" max="9994" width="15.375" style="14" customWidth="1"/>
    <col min="9995" max="9995" width="1.5" style="14" customWidth="1"/>
    <col min="9996" max="10240" width="10.625" style="14"/>
    <col min="10241" max="10241" width="1.5" style="14" customWidth="1"/>
    <col min="10242" max="10242" width="10.625" style="14"/>
    <col min="10243" max="10243" width="14.625" style="14" customWidth="1"/>
    <col min="10244" max="10244" width="13.625" style="14" customWidth="1"/>
    <col min="10245" max="10249" width="10.625" style="14"/>
    <col min="10250" max="10250" width="15.375" style="14" customWidth="1"/>
    <col min="10251" max="10251" width="1.5" style="14" customWidth="1"/>
    <col min="10252" max="10496" width="10.625" style="14"/>
    <col min="10497" max="10497" width="1.5" style="14" customWidth="1"/>
    <col min="10498" max="10498" width="10.625" style="14"/>
    <col min="10499" max="10499" width="14.625" style="14" customWidth="1"/>
    <col min="10500" max="10500" width="13.625" style="14" customWidth="1"/>
    <col min="10501" max="10505" width="10.625" style="14"/>
    <col min="10506" max="10506" width="15.375" style="14" customWidth="1"/>
    <col min="10507" max="10507" width="1.5" style="14" customWidth="1"/>
    <col min="10508" max="10752" width="10.625" style="14"/>
    <col min="10753" max="10753" width="1.5" style="14" customWidth="1"/>
    <col min="10754" max="10754" width="10.625" style="14"/>
    <col min="10755" max="10755" width="14.625" style="14" customWidth="1"/>
    <col min="10756" max="10756" width="13.625" style="14" customWidth="1"/>
    <col min="10757" max="10761" width="10.625" style="14"/>
    <col min="10762" max="10762" width="15.375" style="14" customWidth="1"/>
    <col min="10763" max="10763" width="1.5" style="14" customWidth="1"/>
    <col min="10764" max="11008" width="10.625" style="14"/>
    <col min="11009" max="11009" width="1.5" style="14" customWidth="1"/>
    <col min="11010" max="11010" width="10.625" style="14"/>
    <col min="11011" max="11011" width="14.625" style="14" customWidth="1"/>
    <col min="11012" max="11012" width="13.625" style="14" customWidth="1"/>
    <col min="11013" max="11017" width="10.625" style="14"/>
    <col min="11018" max="11018" width="15.375" style="14" customWidth="1"/>
    <col min="11019" max="11019" width="1.5" style="14" customWidth="1"/>
    <col min="11020" max="11264" width="10.625" style="14"/>
    <col min="11265" max="11265" width="1.5" style="14" customWidth="1"/>
    <col min="11266" max="11266" width="10.625" style="14"/>
    <col min="11267" max="11267" width="14.625" style="14" customWidth="1"/>
    <col min="11268" max="11268" width="13.625" style="14" customWidth="1"/>
    <col min="11269" max="11273" width="10.625" style="14"/>
    <col min="11274" max="11274" width="15.375" style="14" customWidth="1"/>
    <col min="11275" max="11275" width="1.5" style="14" customWidth="1"/>
    <col min="11276" max="11520" width="10.625" style="14"/>
    <col min="11521" max="11521" width="1.5" style="14" customWidth="1"/>
    <col min="11522" max="11522" width="10.625" style="14"/>
    <col min="11523" max="11523" width="14.625" style="14" customWidth="1"/>
    <col min="11524" max="11524" width="13.625" style="14" customWidth="1"/>
    <col min="11525" max="11529" width="10.625" style="14"/>
    <col min="11530" max="11530" width="15.375" style="14" customWidth="1"/>
    <col min="11531" max="11531" width="1.5" style="14" customWidth="1"/>
    <col min="11532" max="11776" width="10.625" style="14"/>
    <col min="11777" max="11777" width="1.5" style="14" customWidth="1"/>
    <col min="11778" max="11778" width="10.625" style="14"/>
    <col min="11779" max="11779" width="14.625" style="14" customWidth="1"/>
    <col min="11780" max="11780" width="13.625" style="14" customWidth="1"/>
    <col min="11781" max="11785" width="10.625" style="14"/>
    <col min="11786" max="11786" width="15.375" style="14" customWidth="1"/>
    <col min="11787" max="11787" width="1.5" style="14" customWidth="1"/>
    <col min="11788" max="12032" width="10.625" style="14"/>
    <col min="12033" max="12033" width="1.5" style="14" customWidth="1"/>
    <col min="12034" max="12034" width="10.625" style="14"/>
    <col min="12035" max="12035" width="14.625" style="14" customWidth="1"/>
    <col min="12036" max="12036" width="13.625" style="14" customWidth="1"/>
    <col min="12037" max="12041" width="10.625" style="14"/>
    <col min="12042" max="12042" width="15.375" style="14" customWidth="1"/>
    <col min="12043" max="12043" width="1.5" style="14" customWidth="1"/>
    <col min="12044" max="12288" width="10.625" style="14"/>
    <col min="12289" max="12289" width="1.5" style="14" customWidth="1"/>
    <col min="12290" max="12290" width="10.625" style="14"/>
    <col min="12291" max="12291" width="14.625" style="14" customWidth="1"/>
    <col min="12292" max="12292" width="13.625" style="14" customWidth="1"/>
    <col min="12293" max="12297" width="10.625" style="14"/>
    <col min="12298" max="12298" width="15.375" style="14" customWidth="1"/>
    <col min="12299" max="12299" width="1.5" style="14" customWidth="1"/>
    <col min="12300" max="12544" width="10.625" style="14"/>
    <col min="12545" max="12545" width="1.5" style="14" customWidth="1"/>
    <col min="12546" max="12546" width="10.625" style="14"/>
    <col min="12547" max="12547" width="14.625" style="14" customWidth="1"/>
    <col min="12548" max="12548" width="13.625" style="14" customWidth="1"/>
    <col min="12549" max="12553" width="10.625" style="14"/>
    <col min="12554" max="12554" width="15.375" style="14" customWidth="1"/>
    <col min="12555" max="12555" width="1.5" style="14" customWidth="1"/>
    <col min="12556" max="12800" width="10.625" style="14"/>
    <col min="12801" max="12801" width="1.5" style="14" customWidth="1"/>
    <col min="12802" max="12802" width="10.625" style="14"/>
    <col min="12803" max="12803" width="14.625" style="14" customWidth="1"/>
    <col min="12804" max="12804" width="13.625" style="14" customWidth="1"/>
    <col min="12805" max="12809" width="10.625" style="14"/>
    <col min="12810" max="12810" width="15.375" style="14" customWidth="1"/>
    <col min="12811" max="12811" width="1.5" style="14" customWidth="1"/>
    <col min="12812" max="13056" width="10.625" style="14"/>
    <col min="13057" max="13057" width="1.5" style="14" customWidth="1"/>
    <col min="13058" max="13058" width="10.625" style="14"/>
    <col min="13059" max="13059" width="14.625" style="14" customWidth="1"/>
    <col min="13060" max="13060" width="13.625" style="14" customWidth="1"/>
    <col min="13061" max="13065" width="10.625" style="14"/>
    <col min="13066" max="13066" width="15.375" style="14" customWidth="1"/>
    <col min="13067" max="13067" width="1.5" style="14" customWidth="1"/>
    <col min="13068" max="13312" width="10.625" style="14"/>
    <col min="13313" max="13313" width="1.5" style="14" customWidth="1"/>
    <col min="13314" max="13314" width="10.625" style="14"/>
    <col min="13315" max="13315" width="14.625" style="14" customWidth="1"/>
    <col min="13316" max="13316" width="13.625" style="14" customWidth="1"/>
    <col min="13317" max="13321" width="10.625" style="14"/>
    <col min="13322" max="13322" width="15.375" style="14" customWidth="1"/>
    <col min="13323" max="13323" width="1.5" style="14" customWidth="1"/>
    <col min="13324" max="13568" width="10.625" style="14"/>
    <col min="13569" max="13569" width="1.5" style="14" customWidth="1"/>
    <col min="13570" max="13570" width="10.625" style="14"/>
    <col min="13571" max="13571" width="14.625" style="14" customWidth="1"/>
    <col min="13572" max="13572" width="13.625" style="14" customWidth="1"/>
    <col min="13573" max="13577" width="10.625" style="14"/>
    <col min="13578" max="13578" width="15.375" style="14" customWidth="1"/>
    <col min="13579" max="13579" width="1.5" style="14" customWidth="1"/>
    <col min="13580" max="13824" width="10.625" style="14"/>
    <col min="13825" max="13825" width="1.5" style="14" customWidth="1"/>
    <col min="13826" max="13826" width="10.625" style="14"/>
    <col min="13827" max="13827" width="14.625" style="14" customWidth="1"/>
    <col min="13828" max="13828" width="13.625" style="14" customWidth="1"/>
    <col min="13829" max="13833" width="10.625" style="14"/>
    <col min="13834" max="13834" width="15.375" style="14" customWidth="1"/>
    <col min="13835" max="13835" width="1.5" style="14" customWidth="1"/>
    <col min="13836" max="14080" width="10.625" style="14"/>
    <col min="14081" max="14081" width="1.5" style="14" customWidth="1"/>
    <col min="14082" max="14082" width="10.625" style="14"/>
    <col min="14083" max="14083" width="14.625" style="14" customWidth="1"/>
    <col min="14084" max="14084" width="13.625" style="14" customWidth="1"/>
    <col min="14085" max="14089" width="10.625" style="14"/>
    <col min="14090" max="14090" width="15.375" style="14" customWidth="1"/>
    <col min="14091" max="14091" width="1.5" style="14" customWidth="1"/>
    <col min="14092" max="14336" width="10.625" style="14"/>
    <col min="14337" max="14337" width="1.5" style="14" customWidth="1"/>
    <col min="14338" max="14338" width="10.625" style="14"/>
    <col min="14339" max="14339" width="14.625" style="14" customWidth="1"/>
    <col min="14340" max="14340" width="13.625" style="14" customWidth="1"/>
    <col min="14341" max="14345" width="10.625" style="14"/>
    <col min="14346" max="14346" width="15.375" style="14" customWidth="1"/>
    <col min="14347" max="14347" width="1.5" style="14" customWidth="1"/>
    <col min="14348" max="14592" width="10.625" style="14"/>
    <col min="14593" max="14593" width="1.5" style="14" customWidth="1"/>
    <col min="14594" max="14594" width="10.625" style="14"/>
    <col min="14595" max="14595" width="14.625" style="14" customWidth="1"/>
    <col min="14596" max="14596" width="13.625" style="14" customWidth="1"/>
    <col min="14597" max="14601" width="10.625" style="14"/>
    <col min="14602" max="14602" width="15.375" style="14" customWidth="1"/>
    <col min="14603" max="14603" width="1.5" style="14" customWidth="1"/>
    <col min="14604" max="14848" width="10.625" style="14"/>
    <col min="14849" max="14849" width="1.5" style="14" customWidth="1"/>
    <col min="14850" max="14850" width="10.625" style="14"/>
    <col min="14851" max="14851" width="14.625" style="14" customWidth="1"/>
    <col min="14852" max="14852" width="13.625" style="14" customWidth="1"/>
    <col min="14853" max="14857" width="10.625" style="14"/>
    <col min="14858" max="14858" width="15.375" style="14" customWidth="1"/>
    <col min="14859" max="14859" width="1.5" style="14" customWidth="1"/>
    <col min="14860" max="15104" width="10.625" style="14"/>
    <col min="15105" max="15105" width="1.5" style="14" customWidth="1"/>
    <col min="15106" max="15106" width="10.625" style="14"/>
    <col min="15107" max="15107" width="14.625" style="14" customWidth="1"/>
    <col min="15108" max="15108" width="13.625" style="14" customWidth="1"/>
    <col min="15109" max="15113" width="10.625" style="14"/>
    <col min="15114" max="15114" width="15.375" style="14" customWidth="1"/>
    <col min="15115" max="15115" width="1.5" style="14" customWidth="1"/>
    <col min="15116" max="15360" width="10.625" style="14"/>
    <col min="15361" max="15361" width="1.5" style="14" customWidth="1"/>
    <col min="15362" max="15362" width="10.625" style="14"/>
    <col min="15363" max="15363" width="14.625" style="14" customWidth="1"/>
    <col min="15364" max="15364" width="13.625" style="14" customWidth="1"/>
    <col min="15365" max="15369" width="10.625" style="14"/>
    <col min="15370" max="15370" width="15.375" style="14" customWidth="1"/>
    <col min="15371" max="15371" width="1.5" style="14" customWidth="1"/>
    <col min="15372" max="15616" width="10.625" style="14"/>
    <col min="15617" max="15617" width="1.5" style="14" customWidth="1"/>
    <col min="15618" max="15618" width="10.625" style="14"/>
    <col min="15619" max="15619" width="14.625" style="14" customWidth="1"/>
    <col min="15620" max="15620" width="13.625" style="14" customWidth="1"/>
    <col min="15621" max="15625" width="10.625" style="14"/>
    <col min="15626" max="15626" width="15.375" style="14" customWidth="1"/>
    <col min="15627" max="15627" width="1.5" style="14" customWidth="1"/>
    <col min="15628" max="15872" width="10.625" style="14"/>
    <col min="15873" max="15873" width="1.5" style="14" customWidth="1"/>
    <col min="15874" max="15874" width="10.625" style="14"/>
    <col min="15875" max="15875" width="14.625" style="14" customWidth="1"/>
    <col min="15876" max="15876" width="13.625" style="14" customWidth="1"/>
    <col min="15877" max="15881" width="10.625" style="14"/>
    <col min="15882" max="15882" width="15.375" style="14" customWidth="1"/>
    <col min="15883" max="15883" width="1.5" style="14" customWidth="1"/>
    <col min="15884" max="16128" width="10.625" style="14"/>
    <col min="16129" max="16129" width="1.5" style="14" customWidth="1"/>
    <col min="16130" max="16130" width="10.625" style="14"/>
    <col min="16131" max="16131" width="14.625" style="14" customWidth="1"/>
    <col min="16132" max="16132" width="13.625" style="14" customWidth="1"/>
    <col min="16133" max="16137" width="10.625" style="14"/>
    <col min="16138" max="16138" width="15.375" style="14" customWidth="1"/>
    <col min="16139" max="16139" width="1.5" style="14" customWidth="1"/>
    <col min="16140" max="16384" width="10.625" style="14"/>
  </cols>
  <sheetData>
    <row r="1" spans="1:11" ht="21.75" customHeight="1" thickBot="1">
      <c r="A1" s="12"/>
      <c r="B1" s="12"/>
      <c r="C1" s="12"/>
      <c r="D1" s="12"/>
      <c r="E1" s="12"/>
      <c r="F1" s="12"/>
      <c r="G1" s="12"/>
      <c r="H1" s="12"/>
      <c r="I1" s="12"/>
      <c r="J1" s="13"/>
      <c r="K1" s="12"/>
    </row>
    <row r="2" spans="1:11">
      <c r="A2" s="12"/>
      <c r="B2" s="15"/>
      <c r="C2" s="16"/>
      <c r="D2" s="16"/>
      <c r="E2" s="16"/>
      <c r="F2" s="16"/>
      <c r="G2" s="16"/>
      <c r="H2" s="16"/>
      <c r="I2" s="16"/>
      <c r="J2" s="16"/>
      <c r="K2" s="17"/>
    </row>
    <row r="3" spans="1:11" ht="23.25" customHeight="1">
      <c r="A3" s="12"/>
      <c r="B3" s="17"/>
      <c r="C3" s="12"/>
      <c r="D3" s="12"/>
      <c r="E3" s="12"/>
      <c r="F3" s="12"/>
      <c r="G3" s="12"/>
      <c r="H3" s="12"/>
      <c r="I3" s="18"/>
      <c r="J3" s="19"/>
      <c r="K3" s="17"/>
    </row>
    <row r="4" spans="1:11" ht="18" hidden="1" customHeight="1">
      <c r="A4" s="12"/>
      <c r="B4" s="17"/>
      <c r="C4" s="12"/>
      <c r="D4" s="12"/>
      <c r="E4" s="12"/>
      <c r="F4" s="12"/>
      <c r="G4" s="12"/>
      <c r="H4" s="12"/>
      <c r="I4" s="18"/>
      <c r="J4" s="20"/>
      <c r="K4" s="17"/>
    </row>
    <row r="5" spans="1:11" ht="0.95" hidden="1" customHeight="1">
      <c r="A5" s="12"/>
      <c r="B5" s="17"/>
      <c r="C5" s="12"/>
      <c r="D5" s="12"/>
      <c r="E5" s="12"/>
      <c r="F5" s="12"/>
      <c r="G5" s="12"/>
      <c r="H5" s="12"/>
      <c r="I5" s="234"/>
      <c r="J5" s="235"/>
      <c r="K5" s="17"/>
    </row>
    <row r="6" spans="1:11" ht="18" hidden="1" customHeight="1">
      <c r="A6" s="12"/>
      <c r="B6" s="17"/>
      <c r="C6" s="12"/>
      <c r="D6" s="12"/>
      <c r="E6" s="12"/>
      <c r="F6" s="12"/>
      <c r="G6" s="12"/>
      <c r="H6" s="12"/>
      <c r="I6" s="234"/>
      <c r="J6" s="236"/>
      <c r="K6" s="17"/>
    </row>
    <row r="7" spans="1:11" ht="18.75" hidden="1" customHeight="1">
      <c r="A7" s="12"/>
      <c r="B7" s="17"/>
      <c r="C7" s="12"/>
      <c r="D7" s="12"/>
      <c r="E7" s="12"/>
      <c r="F7" s="12"/>
      <c r="G7" s="12"/>
      <c r="H7" s="12"/>
      <c r="I7" s="234"/>
      <c r="J7" s="235"/>
      <c r="K7" s="17"/>
    </row>
    <row r="8" spans="1:11" ht="18.75" customHeight="1">
      <c r="A8" s="12"/>
      <c r="B8" s="17"/>
      <c r="C8" s="12"/>
      <c r="D8" s="12"/>
      <c r="E8" s="12"/>
      <c r="F8" s="12"/>
      <c r="G8" s="12"/>
      <c r="H8" s="12"/>
      <c r="I8" s="234"/>
      <c r="J8" s="235"/>
      <c r="K8" s="17"/>
    </row>
    <row r="9" spans="1:11">
      <c r="A9" s="12"/>
      <c r="B9" s="17"/>
      <c r="C9" s="12"/>
      <c r="D9" s="12"/>
      <c r="E9" s="12"/>
      <c r="F9" s="12"/>
      <c r="G9" s="12"/>
      <c r="H9" s="12"/>
      <c r="I9" s="234"/>
      <c r="J9" s="235"/>
      <c r="K9" s="17"/>
    </row>
    <row r="10" spans="1:11">
      <c r="A10" s="12"/>
      <c r="B10" s="17"/>
      <c r="C10" s="12"/>
      <c r="D10" s="12"/>
      <c r="E10" s="12"/>
      <c r="F10" s="12"/>
      <c r="G10" s="12"/>
      <c r="H10" s="12"/>
      <c r="I10" s="234"/>
      <c r="J10" s="235"/>
      <c r="K10" s="17"/>
    </row>
    <row r="11" spans="1:11">
      <c r="A11" s="12"/>
      <c r="B11" s="17"/>
      <c r="C11" s="12"/>
      <c r="D11" s="12"/>
      <c r="E11" s="12"/>
      <c r="F11" s="12"/>
      <c r="G11" s="12"/>
      <c r="H11" s="12"/>
      <c r="I11" s="12"/>
      <c r="J11" s="12"/>
      <c r="K11" s="17"/>
    </row>
    <row r="12" spans="1:11">
      <c r="A12" s="12"/>
      <c r="B12" s="17"/>
      <c r="C12" s="12"/>
      <c r="D12" s="12"/>
      <c r="E12" s="12"/>
      <c r="F12" s="12"/>
      <c r="G12" s="12"/>
      <c r="H12" s="12"/>
      <c r="I12" s="12"/>
      <c r="J12" s="12"/>
      <c r="K12" s="17"/>
    </row>
    <row r="13" spans="1:11">
      <c r="A13" s="12"/>
      <c r="B13" s="17"/>
      <c r="C13" s="12"/>
      <c r="D13" s="12"/>
      <c r="E13" s="12"/>
      <c r="F13" s="12"/>
      <c r="G13" s="12"/>
      <c r="H13" s="12"/>
      <c r="I13" s="12"/>
      <c r="J13" s="12"/>
      <c r="K13" s="17"/>
    </row>
    <row r="14" spans="1:11">
      <c r="A14" s="12"/>
      <c r="B14" s="17"/>
      <c r="C14" s="12"/>
      <c r="D14" s="12"/>
      <c r="E14" s="12"/>
      <c r="F14" s="12"/>
      <c r="G14" s="12"/>
      <c r="H14" s="12"/>
      <c r="I14" s="12"/>
      <c r="J14" s="12"/>
      <c r="K14" s="17"/>
    </row>
    <row r="15" spans="1:11" ht="25.5" customHeight="1">
      <c r="A15" s="12"/>
      <c r="B15" s="232" t="s">
        <v>163</v>
      </c>
      <c r="C15" s="233"/>
      <c r="D15" s="233"/>
      <c r="E15" s="233"/>
      <c r="F15" s="233"/>
      <c r="G15" s="233"/>
      <c r="H15" s="233"/>
      <c r="I15" s="233"/>
      <c r="J15" s="233"/>
      <c r="K15" s="21"/>
    </row>
    <row r="16" spans="1:11">
      <c r="A16" s="12"/>
      <c r="B16" s="17"/>
      <c r="C16" s="12"/>
      <c r="D16" s="12"/>
      <c r="E16" s="12"/>
      <c r="F16" s="12"/>
      <c r="G16" s="12"/>
      <c r="H16" s="12"/>
      <c r="I16" s="12"/>
      <c r="J16" s="12"/>
      <c r="K16" s="17"/>
    </row>
    <row r="17" spans="1:11">
      <c r="A17" s="12"/>
      <c r="B17" s="17"/>
      <c r="C17" s="12"/>
      <c r="D17" s="12"/>
      <c r="E17" s="12"/>
      <c r="F17" s="12"/>
      <c r="G17" s="12"/>
      <c r="H17" s="12"/>
      <c r="I17" s="12"/>
      <c r="J17" s="12"/>
      <c r="K17" s="17"/>
    </row>
    <row r="18" spans="1:11">
      <c r="A18" s="12"/>
      <c r="B18" s="17"/>
      <c r="C18" s="12"/>
      <c r="D18" s="12"/>
      <c r="E18" s="12"/>
      <c r="F18" s="12"/>
      <c r="G18" s="12"/>
      <c r="H18" s="12"/>
      <c r="I18" s="12"/>
      <c r="J18" s="12"/>
      <c r="K18" s="17"/>
    </row>
    <row r="19" spans="1:11">
      <c r="A19" s="12"/>
      <c r="B19" s="17"/>
      <c r="C19" s="12"/>
      <c r="D19" s="12"/>
      <c r="E19" s="12"/>
      <c r="F19" s="12"/>
      <c r="G19" s="12"/>
      <c r="H19" s="12"/>
      <c r="I19" s="12"/>
      <c r="J19" s="12"/>
      <c r="K19" s="17"/>
    </row>
    <row r="20" spans="1:11">
      <c r="A20" s="12"/>
      <c r="B20" s="17"/>
      <c r="C20" s="12"/>
      <c r="D20" s="12"/>
      <c r="E20" s="12"/>
      <c r="F20" s="12"/>
      <c r="G20" s="12"/>
      <c r="H20" s="12"/>
      <c r="I20" s="12"/>
      <c r="J20" s="12"/>
      <c r="K20" s="17"/>
    </row>
    <row r="21" spans="1:11">
      <c r="A21" s="12"/>
      <c r="B21" s="17"/>
      <c r="C21" s="12"/>
      <c r="D21" s="12"/>
      <c r="E21" s="12"/>
      <c r="F21" s="12"/>
      <c r="G21" s="12"/>
      <c r="H21" s="12"/>
      <c r="I21" s="12"/>
      <c r="J21" s="12"/>
      <c r="K21" s="17"/>
    </row>
    <row r="22" spans="1:11">
      <c r="A22" s="12"/>
      <c r="B22" s="17"/>
      <c r="C22" s="12"/>
      <c r="D22" s="12"/>
      <c r="E22" s="12"/>
      <c r="F22" s="12"/>
      <c r="G22" s="12"/>
      <c r="H22" s="12"/>
      <c r="I22" s="12"/>
      <c r="J22" s="12"/>
      <c r="K22" s="17"/>
    </row>
    <row r="23" spans="1:11">
      <c r="A23" s="12"/>
      <c r="B23" s="17"/>
      <c r="C23" s="12"/>
      <c r="D23" s="12"/>
      <c r="E23" s="12"/>
      <c r="F23" s="12"/>
      <c r="G23" s="12"/>
      <c r="H23" s="12"/>
      <c r="I23" s="12"/>
      <c r="J23" s="12"/>
      <c r="K23" s="17"/>
    </row>
    <row r="24" spans="1:11">
      <c r="A24" s="12"/>
      <c r="B24" s="17"/>
      <c r="C24" s="12"/>
      <c r="D24" s="12"/>
      <c r="E24" s="12"/>
      <c r="F24" s="12"/>
      <c r="G24" s="12"/>
      <c r="H24" s="12"/>
      <c r="I24" s="12"/>
      <c r="J24" s="12"/>
      <c r="K24" s="17"/>
    </row>
    <row r="25" spans="1:11">
      <c r="A25" s="12"/>
      <c r="B25" s="17"/>
      <c r="C25" s="12"/>
      <c r="D25" s="12"/>
      <c r="E25" s="12"/>
      <c r="F25" s="12"/>
      <c r="G25" s="12"/>
      <c r="H25" s="12"/>
      <c r="I25" s="12"/>
      <c r="J25" s="12"/>
      <c r="K25" s="17"/>
    </row>
    <row r="26" spans="1:11" ht="25.5" customHeight="1">
      <c r="A26" s="12"/>
      <c r="B26" s="232"/>
      <c r="C26" s="233"/>
      <c r="D26" s="233"/>
      <c r="E26" s="233"/>
      <c r="F26" s="233"/>
      <c r="G26" s="233"/>
      <c r="H26" s="233"/>
      <c r="I26" s="233"/>
      <c r="J26" s="233"/>
      <c r="K26" s="22"/>
    </row>
    <row r="27" spans="1:11">
      <c r="A27" s="12"/>
      <c r="B27" s="17"/>
      <c r="C27" s="12"/>
      <c r="D27" s="12"/>
      <c r="E27" s="12"/>
      <c r="F27" s="12"/>
      <c r="G27" s="12"/>
      <c r="H27" s="12"/>
      <c r="I27" s="12"/>
      <c r="J27" s="12"/>
      <c r="K27" s="17"/>
    </row>
    <row r="28" spans="1:11">
      <c r="A28" s="12"/>
      <c r="B28" s="17"/>
      <c r="C28" s="12"/>
      <c r="D28" s="12"/>
      <c r="E28" s="12"/>
      <c r="F28" s="12"/>
      <c r="G28" s="12"/>
      <c r="H28" s="12"/>
      <c r="I28" s="12"/>
      <c r="J28" s="12"/>
      <c r="K28" s="17"/>
    </row>
    <row r="29" spans="1:11">
      <c r="A29" s="12"/>
      <c r="B29" s="17"/>
      <c r="C29" s="12"/>
      <c r="D29" s="12"/>
      <c r="E29" s="12"/>
      <c r="F29" s="12"/>
      <c r="G29" s="12"/>
      <c r="H29" s="12"/>
      <c r="I29" s="12"/>
      <c r="J29" s="12"/>
      <c r="K29" s="17"/>
    </row>
    <row r="30" spans="1:11" ht="14.25" thickBot="1">
      <c r="A30" s="12"/>
      <c r="B30" s="23"/>
      <c r="C30" s="13"/>
      <c r="D30" s="13"/>
      <c r="E30" s="13"/>
      <c r="F30" s="13"/>
      <c r="G30" s="13"/>
      <c r="H30" s="13"/>
      <c r="I30" s="13"/>
      <c r="J30" s="13"/>
      <c r="K30" s="17"/>
    </row>
    <row r="31" spans="1:11" ht="6" customHeight="1"/>
  </sheetData>
  <mergeCells count="8">
    <mergeCell ref="B15:J15"/>
    <mergeCell ref="B26:J26"/>
    <mergeCell ref="I5:I6"/>
    <mergeCell ref="J5:J6"/>
    <mergeCell ref="I7:I8"/>
    <mergeCell ref="J7:J8"/>
    <mergeCell ref="I9:I10"/>
    <mergeCell ref="J9:J10"/>
  </mergeCells>
  <phoneticPr fontId="1"/>
  <pageMargins left="0.86" right="0.71" top="1" bottom="1" header="0.51200000000000001" footer="0.51200000000000001"/>
  <pageSetup paperSize="9" orientation="landscape"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CDEA0C-4618-4007-A94C-6E9AF30DEC80}">
  <sheetPr codeName="Sheet3">
    <pageSetUpPr fitToPage="1"/>
  </sheetPr>
  <dimension ref="A1:P61"/>
  <sheetViews>
    <sheetView view="pageBreakPreview" zoomScale="85" zoomScaleNormal="100" zoomScaleSheetLayoutView="85" workbookViewId="0">
      <selection activeCell="Y24" sqref="Y24"/>
    </sheetView>
  </sheetViews>
  <sheetFormatPr defaultColWidth="8.875" defaultRowHeight="13.5"/>
  <cols>
    <col min="1" max="1" width="1.5" style="14" customWidth="1"/>
    <col min="2" max="2" width="10.625" style="14" customWidth="1"/>
    <col min="3" max="3" width="18.625" style="14" customWidth="1"/>
    <col min="4" max="4" width="15" style="14" bestFit="1" customWidth="1"/>
    <col min="5" max="5" width="19.625" style="14" bestFit="1" customWidth="1"/>
    <col min="6" max="6" width="5.625" style="14" bestFit="1" customWidth="1"/>
    <col min="7" max="8" width="8" style="14" bestFit="1" customWidth="1"/>
    <col min="9" max="10" width="17.375" style="14" bestFit="1" customWidth="1"/>
    <col min="11" max="11" width="8" style="14" bestFit="1" customWidth="1"/>
    <col min="12" max="12" width="7.375" style="14" customWidth="1"/>
    <col min="13" max="13" width="10.125" style="14" bestFit="1" customWidth="1"/>
    <col min="14" max="14" width="12.625" style="14" bestFit="1" customWidth="1"/>
    <col min="15" max="15" width="35.625" style="14" bestFit="1" customWidth="1"/>
    <col min="16" max="16" width="1.5" style="14" customWidth="1"/>
    <col min="17" max="17" width="15.125" style="25" bestFit="1" customWidth="1"/>
    <col min="18" max="18" width="9.375" style="25" bestFit="1" customWidth="1"/>
    <col min="19" max="19" width="10.125" style="25" customWidth="1"/>
    <col min="20" max="256" width="8.875" style="25"/>
    <col min="257" max="257" width="1.5" style="25" customWidth="1"/>
    <col min="258" max="258" width="10.625" style="25" customWidth="1"/>
    <col min="259" max="259" width="18.625" style="25" customWidth="1"/>
    <col min="260" max="260" width="15" style="25" bestFit="1" customWidth="1"/>
    <col min="261" max="261" width="19.625" style="25" bestFit="1" customWidth="1"/>
    <col min="262" max="262" width="5.625" style="25" bestFit="1" customWidth="1"/>
    <col min="263" max="264" width="8" style="25" bestFit="1" customWidth="1"/>
    <col min="265" max="266" width="17.375" style="25" bestFit="1" customWidth="1"/>
    <col min="267" max="267" width="8" style="25" bestFit="1" customWidth="1"/>
    <col min="268" max="268" width="7.375" style="25" customWidth="1"/>
    <col min="269" max="269" width="10.125" style="25" bestFit="1" customWidth="1"/>
    <col min="270" max="270" width="12.625" style="25" bestFit="1" customWidth="1"/>
    <col min="271" max="271" width="35.625" style="25" bestFit="1" customWidth="1"/>
    <col min="272" max="272" width="1.5" style="25" customWidth="1"/>
    <col min="273" max="273" width="15.125" style="25" bestFit="1" customWidth="1"/>
    <col min="274" max="274" width="9.375" style="25" bestFit="1" customWidth="1"/>
    <col min="275" max="275" width="10.125" style="25" customWidth="1"/>
    <col min="276" max="512" width="8.875" style="25"/>
    <col min="513" max="513" width="1.5" style="25" customWidth="1"/>
    <col min="514" max="514" width="10.625" style="25" customWidth="1"/>
    <col min="515" max="515" width="18.625" style="25" customWidth="1"/>
    <col min="516" max="516" width="15" style="25" bestFit="1" customWidth="1"/>
    <col min="517" max="517" width="19.625" style="25" bestFit="1" customWidth="1"/>
    <col min="518" max="518" width="5.625" style="25" bestFit="1" customWidth="1"/>
    <col min="519" max="520" width="8" style="25" bestFit="1" customWidth="1"/>
    <col min="521" max="522" width="17.375" style="25" bestFit="1" customWidth="1"/>
    <col min="523" max="523" width="8" style="25" bestFit="1" customWidth="1"/>
    <col min="524" max="524" width="7.375" style="25" customWidth="1"/>
    <col min="525" max="525" width="10.125" style="25" bestFit="1" customWidth="1"/>
    <col min="526" max="526" width="12.625" style="25" bestFit="1" customWidth="1"/>
    <col min="527" max="527" width="35.625" style="25" bestFit="1" customWidth="1"/>
    <col min="528" max="528" width="1.5" style="25" customWidth="1"/>
    <col min="529" max="529" width="15.125" style="25" bestFit="1" customWidth="1"/>
    <col min="530" max="530" width="9.375" style="25" bestFit="1" customWidth="1"/>
    <col min="531" max="531" width="10.125" style="25" customWidth="1"/>
    <col min="532" max="768" width="8.875" style="25"/>
    <col min="769" max="769" width="1.5" style="25" customWidth="1"/>
    <col min="770" max="770" width="10.625" style="25" customWidth="1"/>
    <col min="771" max="771" width="18.625" style="25" customWidth="1"/>
    <col min="772" max="772" width="15" style="25" bestFit="1" customWidth="1"/>
    <col min="773" max="773" width="19.625" style="25" bestFit="1" customWidth="1"/>
    <col min="774" max="774" width="5.625" style="25" bestFit="1" customWidth="1"/>
    <col min="775" max="776" width="8" style="25" bestFit="1" customWidth="1"/>
    <col min="777" max="778" width="17.375" style="25" bestFit="1" customWidth="1"/>
    <col min="779" max="779" width="8" style="25" bestFit="1" customWidth="1"/>
    <col min="780" max="780" width="7.375" style="25" customWidth="1"/>
    <col min="781" max="781" width="10.125" style="25" bestFit="1" customWidth="1"/>
    <col min="782" max="782" width="12.625" style="25" bestFit="1" customWidth="1"/>
    <col min="783" max="783" width="35.625" style="25" bestFit="1" customWidth="1"/>
    <col min="784" max="784" width="1.5" style="25" customWidth="1"/>
    <col min="785" max="785" width="15.125" style="25" bestFit="1" customWidth="1"/>
    <col min="786" max="786" width="9.375" style="25" bestFit="1" customWidth="1"/>
    <col min="787" max="787" width="10.125" style="25" customWidth="1"/>
    <col min="788" max="1024" width="8.875" style="25"/>
    <col min="1025" max="1025" width="1.5" style="25" customWidth="1"/>
    <col min="1026" max="1026" width="10.625" style="25" customWidth="1"/>
    <col min="1027" max="1027" width="18.625" style="25" customWidth="1"/>
    <col min="1028" max="1028" width="15" style="25" bestFit="1" customWidth="1"/>
    <col min="1029" max="1029" width="19.625" style="25" bestFit="1" customWidth="1"/>
    <col min="1030" max="1030" width="5.625" style="25" bestFit="1" customWidth="1"/>
    <col min="1031" max="1032" width="8" style="25" bestFit="1" customWidth="1"/>
    <col min="1033" max="1034" width="17.375" style="25" bestFit="1" customWidth="1"/>
    <col min="1035" max="1035" width="8" style="25" bestFit="1" customWidth="1"/>
    <col min="1036" max="1036" width="7.375" style="25" customWidth="1"/>
    <col min="1037" max="1037" width="10.125" style="25" bestFit="1" customWidth="1"/>
    <col min="1038" max="1038" width="12.625" style="25" bestFit="1" customWidth="1"/>
    <col min="1039" max="1039" width="35.625" style="25" bestFit="1" customWidth="1"/>
    <col min="1040" max="1040" width="1.5" style="25" customWidth="1"/>
    <col min="1041" max="1041" width="15.125" style="25" bestFit="1" customWidth="1"/>
    <col min="1042" max="1042" width="9.375" style="25" bestFit="1" customWidth="1"/>
    <col min="1043" max="1043" width="10.125" style="25" customWidth="1"/>
    <col min="1044" max="1280" width="8.875" style="25"/>
    <col min="1281" max="1281" width="1.5" style="25" customWidth="1"/>
    <col min="1282" max="1282" width="10.625" style="25" customWidth="1"/>
    <col min="1283" max="1283" width="18.625" style="25" customWidth="1"/>
    <col min="1284" max="1284" width="15" style="25" bestFit="1" customWidth="1"/>
    <col min="1285" max="1285" width="19.625" style="25" bestFit="1" customWidth="1"/>
    <col min="1286" max="1286" width="5.625" style="25" bestFit="1" customWidth="1"/>
    <col min="1287" max="1288" width="8" style="25" bestFit="1" customWidth="1"/>
    <col min="1289" max="1290" width="17.375" style="25" bestFit="1" customWidth="1"/>
    <col min="1291" max="1291" width="8" style="25" bestFit="1" customWidth="1"/>
    <col min="1292" max="1292" width="7.375" style="25" customWidth="1"/>
    <col min="1293" max="1293" width="10.125" style="25" bestFit="1" customWidth="1"/>
    <col min="1294" max="1294" width="12.625" style="25" bestFit="1" customWidth="1"/>
    <col min="1295" max="1295" width="35.625" style="25" bestFit="1" customWidth="1"/>
    <col min="1296" max="1296" width="1.5" style="25" customWidth="1"/>
    <col min="1297" max="1297" width="15.125" style="25" bestFit="1" customWidth="1"/>
    <col min="1298" max="1298" width="9.375" style="25" bestFit="1" customWidth="1"/>
    <col min="1299" max="1299" width="10.125" style="25" customWidth="1"/>
    <col min="1300" max="1536" width="8.875" style="25"/>
    <col min="1537" max="1537" width="1.5" style="25" customWidth="1"/>
    <col min="1538" max="1538" width="10.625" style="25" customWidth="1"/>
    <col min="1539" max="1539" width="18.625" style="25" customWidth="1"/>
    <col min="1540" max="1540" width="15" style="25" bestFit="1" customWidth="1"/>
    <col min="1541" max="1541" width="19.625" style="25" bestFit="1" customWidth="1"/>
    <col min="1542" max="1542" width="5.625" style="25" bestFit="1" customWidth="1"/>
    <col min="1543" max="1544" width="8" style="25" bestFit="1" customWidth="1"/>
    <col min="1545" max="1546" width="17.375" style="25" bestFit="1" customWidth="1"/>
    <col min="1547" max="1547" width="8" style="25" bestFit="1" customWidth="1"/>
    <col min="1548" max="1548" width="7.375" style="25" customWidth="1"/>
    <col min="1549" max="1549" width="10.125" style="25" bestFit="1" customWidth="1"/>
    <col min="1550" max="1550" width="12.625" style="25" bestFit="1" customWidth="1"/>
    <col min="1551" max="1551" width="35.625" style="25" bestFit="1" customWidth="1"/>
    <col min="1552" max="1552" width="1.5" style="25" customWidth="1"/>
    <col min="1553" max="1553" width="15.125" style="25" bestFit="1" customWidth="1"/>
    <col min="1554" max="1554" width="9.375" style="25" bestFit="1" customWidth="1"/>
    <col min="1555" max="1555" width="10.125" style="25" customWidth="1"/>
    <col min="1556" max="1792" width="8.875" style="25"/>
    <col min="1793" max="1793" width="1.5" style="25" customWidth="1"/>
    <col min="1794" max="1794" width="10.625" style="25" customWidth="1"/>
    <col min="1795" max="1795" width="18.625" style="25" customWidth="1"/>
    <col min="1796" max="1796" width="15" style="25" bestFit="1" customWidth="1"/>
    <col min="1797" max="1797" width="19.625" style="25" bestFit="1" customWidth="1"/>
    <col min="1798" max="1798" width="5.625" style="25" bestFit="1" customWidth="1"/>
    <col min="1799" max="1800" width="8" style="25" bestFit="1" customWidth="1"/>
    <col min="1801" max="1802" width="17.375" style="25" bestFit="1" customWidth="1"/>
    <col min="1803" max="1803" width="8" style="25" bestFit="1" customWidth="1"/>
    <col min="1804" max="1804" width="7.375" style="25" customWidth="1"/>
    <col min="1805" max="1805" width="10.125" style="25" bestFit="1" customWidth="1"/>
    <col min="1806" max="1806" width="12.625" style="25" bestFit="1" customWidth="1"/>
    <col min="1807" max="1807" width="35.625" style="25" bestFit="1" customWidth="1"/>
    <col min="1808" max="1808" width="1.5" style="25" customWidth="1"/>
    <col min="1809" max="1809" width="15.125" style="25" bestFit="1" customWidth="1"/>
    <col min="1810" max="1810" width="9.375" style="25" bestFit="1" customWidth="1"/>
    <col min="1811" max="1811" width="10.125" style="25" customWidth="1"/>
    <col min="1812" max="2048" width="8.875" style="25"/>
    <col min="2049" max="2049" width="1.5" style="25" customWidth="1"/>
    <col min="2050" max="2050" width="10.625" style="25" customWidth="1"/>
    <col min="2051" max="2051" width="18.625" style="25" customWidth="1"/>
    <col min="2052" max="2052" width="15" style="25" bestFit="1" customWidth="1"/>
    <col min="2053" max="2053" width="19.625" style="25" bestFit="1" customWidth="1"/>
    <col min="2054" max="2054" width="5.625" style="25" bestFit="1" customWidth="1"/>
    <col min="2055" max="2056" width="8" style="25" bestFit="1" customWidth="1"/>
    <col min="2057" max="2058" width="17.375" style="25" bestFit="1" customWidth="1"/>
    <col min="2059" max="2059" width="8" style="25" bestFit="1" customWidth="1"/>
    <col min="2060" max="2060" width="7.375" style="25" customWidth="1"/>
    <col min="2061" max="2061" width="10.125" style="25" bestFit="1" customWidth="1"/>
    <col min="2062" max="2062" width="12.625" style="25" bestFit="1" customWidth="1"/>
    <col min="2063" max="2063" width="35.625" style="25" bestFit="1" customWidth="1"/>
    <col min="2064" max="2064" width="1.5" style="25" customWidth="1"/>
    <col min="2065" max="2065" width="15.125" style="25" bestFit="1" customWidth="1"/>
    <col min="2066" max="2066" width="9.375" style="25" bestFit="1" customWidth="1"/>
    <col min="2067" max="2067" width="10.125" style="25" customWidth="1"/>
    <col min="2068" max="2304" width="8.875" style="25"/>
    <col min="2305" max="2305" width="1.5" style="25" customWidth="1"/>
    <col min="2306" max="2306" width="10.625" style="25" customWidth="1"/>
    <col min="2307" max="2307" width="18.625" style="25" customWidth="1"/>
    <col min="2308" max="2308" width="15" style="25" bestFit="1" customWidth="1"/>
    <col min="2309" max="2309" width="19.625" style="25" bestFit="1" customWidth="1"/>
    <col min="2310" max="2310" width="5.625" style="25" bestFit="1" customWidth="1"/>
    <col min="2311" max="2312" width="8" style="25" bestFit="1" customWidth="1"/>
    <col min="2313" max="2314" width="17.375" style="25" bestFit="1" customWidth="1"/>
    <col min="2315" max="2315" width="8" style="25" bestFit="1" customWidth="1"/>
    <col min="2316" max="2316" width="7.375" style="25" customWidth="1"/>
    <col min="2317" max="2317" width="10.125" style="25" bestFit="1" customWidth="1"/>
    <col min="2318" max="2318" width="12.625" style="25" bestFit="1" customWidth="1"/>
    <col min="2319" max="2319" width="35.625" style="25" bestFit="1" customWidth="1"/>
    <col min="2320" max="2320" width="1.5" style="25" customWidth="1"/>
    <col min="2321" max="2321" width="15.125" style="25" bestFit="1" customWidth="1"/>
    <col min="2322" max="2322" width="9.375" style="25" bestFit="1" customWidth="1"/>
    <col min="2323" max="2323" width="10.125" style="25" customWidth="1"/>
    <col min="2324" max="2560" width="8.875" style="25"/>
    <col min="2561" max="2561" width="1.5" style="25" customWidth="1"/>
    <col min="2562" max="2562" width="10.625" style="25" customWidth="1"/>
    <col min="2563" max="2563" width="18.625" style="25" customWidth="1"/>
    <col min="2564" max="2564" width="15" style="25" bestFit="1" customWidth="1"/>
    <col min="2565" max="2565" width="19.625" style="25" bestFit="1" customWidth="1"/>
    <col min="2566" max="2566" width="5.625" style="25" bestFit="1" customWidth="1"/>
    <col min="2567" max="2568" width="8" style="25" bestFit="1" customWidth="1"/>
    <col min="2569" max="2570" width="17.375" style="25" bestFit="1" customWidth="1"/>
    <col min="2571" max="2571" width="8" style="25" bestFit="1" customWidth="1"/>
    <col min="2572" max="2572" width="7.375" style="25" customWidth="1"/>
    <col min="2573" max="2573" width="10.125" style="25" bestFit="1" customWidth="1"/>
    <col min="2574" max="2574" width="12.625" style="25" bestFit="1" customWidth="1"/>
    <col min="2575" max="2575" width="35.625" style="25" bestFit="1" customWidth="1"/>
    <col min="2576" max="2576" width="1.5" style="25" customWidth="1"/>
    <col min="2577" max="2577" width="15.125" style="25" bestFit="1" customWidth="1"/>
    <col min="2578" max="2578" width="9.375" style="25" bestFit="1" customWidth="1"/>
    <col min="2579" max="2579" width="10.125" style="25" customWidth="1"/>
    <col min="2580" max="2816" width="8.875" style="25"/>
    <col min="2817" max="2817" width="1.5" style="25" customWidth="1"/>
    <col min="2818" max="2818" width="10.625" style="25" customWidth="1"/>
    <col min="2819" max="2819" width="18.625" style="25" customWidth="1"/>
    <col min="2820" max="2820" width="15" style="25" bestFit="1" customWidth="1"/>
    <col min="2821" max="2821" width="19.625" style="25" bestFit="1" customWidth="1"/>
    <col min="2822" max="2822" width="5.625" style="25" bestFit="1" customWidth="1"/>
    <col min="2823" max="2824" width="8" style="25" bestFit="1" customWidth="1"/>
    <col min="2825" max="2826" width="17.375" style="25" bestFit="1" customWidth="1"/>
    <col min="2827" max="2827" width="8" style="25" bestFit="1" customWidth="1"/>
    <col min="2828" max="2828" width="7.375" style="25" customWidth="1"/>
    <col min="2829" max="2829" width="10.125" style="25" bestFit="1" customWidth="1"/>
    <col min="2830" max="2830" width="12.625" style="25" bestFit="1" customWidth="1"/>
    <col min="2831" max="2831" width="35.625" style="25" bestFit="1" customWidth="1"/>
    <col min="2832" max="2832" width="1.5" style="25" customWidth="1"/>
    <col min="2833" max="2833" width="15.125" style="25" bestFit="1" customWidth="1"/>
    <col min="2834" max="2834" width="9.375" style="25" bestFit="1" customWidth="1"/>
    <col min="2835" max="2835" width="10.125" style="25" customWidth="1"/>
    <col min="2836" max="3072" width="8.875" style="25"/>
    <col min="3073" max="3073" width="1.5" style="25" customWidth="1"/>
    <col min="3074" max="3074" width="10.625" style="25" customWidth="1"/>
    <col min="3075" max="3075" width="18.625" style="25" customWidth="1"/>
    <col min="3076" max="3076" width="15" style="25" bestFit="1" customWidth="1"/>
    <col min="3077" max="3077" width="19.625" style="25" bestFit="1" customWidth="1"/>
    <col min="3078" max="3078" width="5.625" style="25" bestFit="1" customWidth="1"/>
    <col min="3079" max="3080" width="8" style="25" bestFit="1" customWidth="1"/>
    <col min="3081" max="3082" width="17.375" style="25" bestFit="1" customWidth="1"/>
    <col min="3083" max="3083" width="8" style="25" bestFit="1" customWidth="1"/>
    <col min="3084" max="3084" width="7.375" style="25" customWidth="1"/>
    <col min="3085" max="3085" width="10.125" style="25" bestFit="1" customWidth="1"/>
    <col min="3086" max="3086" width="12.625" style="25" bestFit="1" customWidth="1"/>
    <col min="3087" max="3087" width="35.625" style="25" bestFit="1" customWidth="1"/>
    <col min="3088" max="3088" width="1.5" style="25" customWidth="1"/>
    <col min="3089" max="3089" width="15.125" style="25" bestFit="1" customWidth="1"/>
    <col min="3090" max="3090" width="9.375" style="25" bestFit="1" customWidth="1"/>
    <col min="3091" max="3091" width="10.125" style="25" customWidth="1"/>
    <col min="3092" max="3328" width="8.875" style="25"/>
    <col min="3329" max="3329" width="1.5" style="25" customWidth="1"/>
    <col min="3330" max="3330" width="10.625" style="25" customWidth="1"/>
    <col min="3331" max="3331" width="18.625" style="25" customWidth="1"/>
    <col min="3332" max="3332" width="15" style="25" bestFit="1" customWidth="1"/>
    <col min="3333" max="3333" width="19.625" style="25" bestFit="1" customWidth="1"/>
    <col min="3334" max="3334" width="5.625" style="25" bestFit="1" customWidth="1"/>
    <col min="3335" max="3336" width="8" style="25" bestFit="1" customWidth="1"/>
    <col min="3337" max="3338" width="17.375" style="25" bestFit="1" customWidth="1"/>
    <col min="3339" max="3339" width="8" style="25" bestFit="1" customWidth="1"/>
    <col min="3340" max="3340" width="7.375" style="25" customWidth="1"/>
    <col min="3341" max="3341" width="10.125" style="25" bestFit="1" customWidth="1"/>
    <col min="3342" max="3342" width="12.625" style="25" bestFit="1" customWidth="1"/>
    <col min="3343" max="3343" width="35.625" style="25" bestFit="1" customWidth="1"/>
    <col min="3344" max="3344" width="1.5" style="25" customWidth="1"/>
    <col min="3345" max="3345" width="15.125" style="25" bestFit="1" customWidth="1"/>
    <col min="3346" max="3346" width="9.375" style="25" bestFit="1" customWidth="1"/>
    <col min="3347" max="3347" width="10.125" style="25" customWidth="1"/>
    <col min="3348" max="3584" width="8.875" style="25"/>
    <col min="3585" max="3585" width="1.5" style="25" customWidth="1"/>
    <col min="3586" max="3586" width="10.625" style="25" customWidth="1"/>
    <col min="3587" max="3587" width="18.625" style="25" customWidth="1"/>
    <col min="3588" max="3588" width="15" style="25" bestFit="1" customWidth="1"/>
    <col min="3589" max="3589" width="19.625" style="25" bestFit="1" customWidth="1"/>
    <col min="3590" max="3590" width="5.625" style="25" bestFit="1" customWidth="1"/>
    <col min="3591" max="3592" width="8" style="25" bestFit="1" customWidth="1"/>
    <col min="3593" max="3594" width="17.375" style="25" bestFit="1" customWidth="1"/>
    <col min="3595" max="3595" width="8" style="25" bestFit="1" customWidth="1"/>
    <col min="3596" max="3596" width="7.375" style="25" customWidth="1"/>
    <col min="3597" max="3597" width="10.125" style="25" bestFit="1" customWidth="1"/>
    <col min="3598" max="3598" width="12.625" style="25" bestFit="1" customWidth="1"/>
    <col min="3599" max="3599" width="35.625" style="25" bestFit="1" customWidth="1"/>
    <col min="3600" max="3600" width="1.5" style="25" customWidth="1"/>
    <col min="3601" max="3601" width="15.125" style="25" bestFit="1" customWidth="1"/>
    <col min="3602" max="3602" width="9.375" style="25" bestFit="1" customWidth="1"/>
    <col min="3603" max="3603" width="10.125" style="25" customWidth="1"/>
    <col min="3604" max="3840" width="8.875" style="25"/>
    <col min="3841" max="3841" width="1.5" style="25" customWidth="1"/>
    <col min="3842" max="3842" width="10.625" style="25" customWidth="1"/>
    <col min="3843" max="3843" width="18.625" style="25" customWidth="1"/>
    <col min="3844" max="3844" width="15" style="25" bestFit="1" customWidth="1"/>
    <col min="3845" max="3845" width="19.625" style="25" bestFit="1" customWidth="1"/>
    <col min="3846" max="3846" width="5.625" style="25" bestFit="1" customWidth="1"/>
    <col min="3847" max="3848" width="8" style="25" bestFit="1" customWidth="1"/>
    <col min="3849" max="3850" width="17.375" style="25" bestFit="1" customWidth="1"/>
    <col min="3851" max="3851" width="8" style="25" bestFit="1" customWidth="1"/>
    <col min="3852" max="3852" width="7.375" style="25" customWidth="1"/>
    <col min="3853" max="3853" width="10.125" style="25" bestFit="1" customWidth="1"/>
    <col min="3854" max="3854" width="12.625" style="25" bestFit="1" customWidth="1"/>
    <col min="3855" max="3855" width="35.625" style="25" bestFit="1" customWidth="1"/>
    <col min="3856" max="3856" width="1.5" style="25" customWidth="1"/>
    <col min="3857" max="3857" width="15.125" style="25" bestFit="1" customWidth="1"/>
    <col min="3858" max="3858" width="9.375" style="25" bestFit="1" customWidth="1"/>
    <col min="3859" max="3859" width="10.125" style="25" customWidth="1"/>
    <col min="3860" max="4096" width="8.875" style="25"/>
    <col min="4097" max="4097" width="1.5" style="25" customWidth="1"/>
    <col min="4098" max="4098" width="10.625" style="25" customWidth="1"/>
    <col min="4099" max="4099" width="18.625" style="25" customWidth="1"/>
    <col min="4100" max="4100" width="15" style="25" bestFit="1" customWidth="1"/>
    <col min="4101" max="4101" width="19.625" style="25" bestFit="1" customWidth="1"/>
    <col min="4102" max="4102" width="5.625" style="25" bestFit="1" customWidth="1"/>
    <col min="4103" max="4104" width="8" style="25" bestFit="1" customWidth="1"/>
    <col min="4105" max="4106" width="17.375" style="25" bestFit="1" customWidth="1"/>
    <col min="4107" max="4107" width="8" style="25" bestFit="1" customWidth="1"/>
    <col min="4108" max="4108" width="7.375" style="25" customWidth="1"/>
    <col min="4109" max="4109" width="10.125" style="25" bestFit="1" customWidth="1"/>
    <col min="4110" max="4110" width="12.625" style="25" bestFit="1" customWidth="1"/>
    <col min="4111" max="4111" width="35.625" style="25" bestFit="1" customWidth="1"/>
    <col min="4112" max="4112" width="1.5" style="25" customWidth="1"/>
    <col min="4113" max="4113" width="15.125" style="25" bestFit="1" customWidth="1"/>
    <col min="4114" max="4114" width="9.375" style="25" bestFit="1" customWidth="1"/>
    <col min="4115" max="4115" width="10.125" style="25" customWidth="1"/>
    <col min="4116" max="4352" width="8.875" style="25"/>
    <col min="4353" max="4353" width="1.5" style="25" customWidth="1"/>
    <col min="4354" max="4354" width="10.625" style="25" customWidth="1"/>
    <col min="4355" max="4355" width="18.625" style="25" customWidth="1"/>
    <col min="4356" max="4356" width="15" style="25" bestFit="1" customWidth="1"/>
    <col min="4357" max="4357" width="19.625" style="25" bestFit="1" customWidth="1"/>
    <col min="4358" max="4358" width="5.625" style="25" bestFit="1" customWidth="1"/>
    <col min="4359" max="4360" width="8" style="25" bestFit="1" customWidth="1"/>
    <col min="4361" max="4362" width="17.375" style="25" bestFit="1" customWidth="1"/>
    <col min="4363" max="4363" width="8" style="25" bestFit="1" customWidth="1"/>
    <col min="4364" max="4364" width="7.375" style="25" customWidth="1"/>
    <col min="4365" max="4365" width="10.125" style="25" bestFit="1" customWidth="1"/>
    <col min="4366" max="4366" width="12.625" style="25" bestFit="1" customWidth="1"/>
    <col min="4367" max="4367" width="35.625" style="25" bestFit="1" customWidth="1"/>
    <col min="4368" max="4368" width="1.5" style="25" customWidth="1"/>
    <col min="4369" max="4369" width="15.125" style="25" bestFit="1" customWidth="1"/>
    <col min="4370" max="4370" width="9.375" style="25" bestFit="1" customWidth="1"/>
    <col min="4371" max="4371" width="10.125" style="25" customWidth="1"/>
    <col min="4372" max="4608" width="8.875" style="25"/>
    <col min="4609" max="4609" width="1.5" style="25" customWidth="1"/>
    <col min="4610" max="4610" width="10.625" style="25" customWidth="1"/>
    <col min="4611" max="4611" width="18.625" style="25" customWidth="1"/>
    <col min="4612" max="4612" width="15" style="25" bestFit="1" customWidth="1"/>
    <col min="4613" max="4613" width="19.625" style="25" bestFit="1" customWidth="1"/>
    <col min="4614" max="4614" width="5.625" style="25" bestFit="1" customWidth="1"/>
    <col min="4615" max="4616" width="8" style="25" bestFit="1" customWidth="1"/>
    <col min="4617" max="4618" width="17.375" style="25" bestFit="1" customWidth="1"/>
    <col min="4619" max="4619" width="8" style="25" bestFit="1" customWidth="1"/>
    <col min="4620" max="4620" width="7.375" style="25" customWidth="1"/>
    <col min="4621" max="4621" width="10.125" style="25" bestFit="1" customWidth="1"/>
    <col min="4622" max="4622" width="12.625" style="25" bestFit="1" customWidth="1"/>
    <col min="4623" max="4623" width="35.625" style="25" bestFit="1" customWidth="1"/>
    <col min="4624" max="4624" width="1.5" style="25" customWidth="1"/>
    <col min="4625" max="4625" width="15.125" style="25" bestFit="1" customWidth="1"/>
    <col min="4626" max="4626" width="9.375" style="25" bestFit="1" customWidth="1"/>
    <col min="4627" max="4627" width="10.125" style="25" customWidth="1"/>
    <col min="4628" max="4864" width="8.875" style="25"/>
    <col min="4865" max="4865" width="1.5" style="25" customWidth="1"/>
    <col min="4866" max="4866" width="10.625" style="25" customWidth="1"/>
    <col min="4867" max="4867" width="18.625" style="25" customWidth="1"/>
    <col min="4868" max="4868" width="15" style="25" bestFit="1" customWidth="1"/>
    <col min="4869" max="4869" width="19.625" style="25" bestFit="1" customWidth="1"/>
    <col min="4870" max="4870" width="5.625" style="25" bestFit="1" customWidth="1"/>
    <col min="4871" max="4872" width="8" style="25" bestFit="1" customWidth="1"/>
    <col min="4873" max="4874" width="17.375" style="25" bestFit="1" customWidth="1"/>
    <col min="4875" max="4875" width="8" style="25" bestFit="1" customWidth="1"/>
    <col min="4876" max="4876" width="7.375" style="25" customWidth="1"/>
    <col min="4877" max="4877" width="10.125" style="25" bestFit="1" customWidth="1"/>
    <col min="4878" max="4878" width="12.625" style="25" bestFit="1" customWidth="1"/>
    <col min="4879" max="4879" width="35.625" style="25" bestFit="1" customWidth="1"/>
    <col min="4880" max="4880" width="1.5" style="25" customWidth="1"/>
    <col min="4881" max="4881" width="15.125" style="25" bestFit="1" customWidth="1"/>
    <col min="4882" max="4882" width="9.375" style="25" bestFit="1" customWidth="1"/>
    <col min="4883" max="4883" width="10.125" style="25" customWidth="1"/>
    <col min="4884" max="5120" width="8.875" style="25"/>
    <col min="5121" max="5121" width="1.5" style="25" customWidth="1"/>
    <col min="5122" max="5122" width="10.625" style="25" customWidth="1"/>
    <col min="5123" max="5123" width="18.625" style="25" customWidth="1"/>
    <col min="5124" max="5124" width="15" style="25" bestFit="1" customWidth="1"/>
    <col min="5125" max="5125" width="19.625" style="25" bestFit="1" customWidth="1"/>
    <col min="5126" max="5126" width="5.625" style="25" bestFit="1" customWidth="1"/>
    <col min="5127" max="5128" width="8" style="25" bestFit="1" customWidth="1"/>
    <col min="5129" max="5130" width="17.375" style="25" bestFit="1" customWidth="1"/>
    <col min="5131" max="5131" width="8" style="25" bestFit="1" customWidth="1"/>
    <col min="5132" max="5132" width="7.375" style="25" customWidth="1"/>
    <col min="5133" max="5133" width="10.125" style="25" bestFit="1" customWidth="1"/>
    <col min="5134" max="5134" width="12.625" style="25" bestFit="1" customWidth="1"/>
    <col min="5135" max="5135" width="35.625" style="25" bestFit="1" customWidth="1"/>
    <col min="5136" max="5136" width="1.5" style="25" customWidth="1"/>
    <col min="5137" max="5137" width="15.125" style="25" bestFit="1" customWidth="1"/>
    <col min="5138" max="5138" width="9.375" style="25" bestFit="1" customWidth="1"/>
    <col min="5139" max="5139" width="10.125" style="25" customWidth="1"/>
    <col min="5140" max="5376" width="8.875" style="25"/>
    <col min="5377" max="5377" width="1.5" style="25" customWidth="1"/>
    <col min="5378" max="5378" width="10.625" style="25" customWidth="1"/>
    <col min="5379" max="5379" width="18.625" style="25" customWidth="1"/>
    <col min="5380" max="5380" width="15" style="25" bestFit="1" customWidth="1"/>
    <col min="5381" max="5381" width="19.625" style="25" bestFit="1" customWidth="1"/>
    <col min="5382" max="5382" width="5.625" style="25" bestFit="1" customWidth="1"/>
    <col min="5383" max="5384" width="8" style="25" bestFit="1" customWidth="1"/>
    <col min="5385" max="5386" width="17.375" style="25" bestFit="1" customWidth="1"/>
    <col min="5387" max="5387" width="8" style="25" bestFit="1" customWidth="1"/>
    <col min="5388" max="5388" width="7.375" style="25" customWidth="1"/>
    <col min="5389" max="5389" width="10.125" style="25" bestFit="1" customWidth="1"/>
    <col min="5390" max="5390" width="12.625" style="25" bestFit="1" customWidth="1"/>
    <col min="5391" max="5391" width="35.625" style="25" bestFit="1" customWidth="1"/>
    <col min="5392" max="5392" width="1.5" style="25" customWidth="1"/>
    <col min="5393" max="5393" width="15.125" style="25" bestFit="1" customWidth="1"/>
    <col min="5394" max="5394" width="9.375" style="25" bestFit="1" customWidth="1"/>
    <col min="5395" max="5395" width="10.125" style="25" customWidth="1"/>
    <col min="5396" max="5632" width="8.875" style="25"/>
    <col min="5633" max="5633" width="1.5" style="25" customWidth="1"/>
    <col min="5634" max="5634" width="10.625" style="25" customWidth="1"/>
    <col min="5635" max="5635" width="18.625" style="25" customWidth="1"/>
    <col min="5636" max="5636" width="15" style="25" bestFit="1" customWidth="1"/>
    <col min="5637" max="5637" width="19.625" style="25" bestFit="1" customWidth="1"/>
    <col min="5638" max="5638" width="5.625" style="25" bestFit="1" customWidth="1"/>
    <col min="5639" max="5640" width="8" style="25" bestFit="1" customWidth="1"/>
    <col min="5641" max="5642" width="17.375" style="25" bestFit="1" customWidth="1"/>
    <col min="5643" max="5643" width="8" style="25" bestFit="1" customWidth="1"/>
    <col min="5644" max="5644" width="7.375" style="25" customWidth="1"/>
    <col min="5645" max="5645" width="10.125" style="25" bestFit="1" customWidth="1"/>
    <col min="5646" max="5646" width="12.625" style="25" bestFit="1" customWidth="1"/>
    <col min="5647" max="5647" width="35.625" style="25" bestFit="1" customWidth="1"/>
    <col min="5648" max="5648" width="1.5" style="25" customWidth="1"/>
    <col min="5649" max="5649" width="15.125" style="25" bestFit="1" customWidth="1"/>
    <col min="5650" max="5650" width="9.375" style="25" bestFit="1" customWidth="1"/>
    <col min="5651" max="5651" width="10.125" style="25" customWidth="1"/>
    <col min="5652" max="5888" width="8.875" style="25"/>
    <col min="5889" max="5889" width="1.5" style="25" customWidth="1"/>
    <col min="5890" max="5890" width="10.625" style="25" customWidth="1"/>
    <col min="5891" max="5891" width="18.625" style="25" customWidth="1"/>
    <col min="5892" max="5892" width="15" style="25" bestFit="1" customWidth="1"/>
    <col min="5893" max="5893" width="19.625" style="25" bestFit="1" customWidth="1"/>
    <col min="5894" max="5894" width="5.625" style="25" bestFit="1" customWidth="1"/>
    <col min="5895" max="5896" width="8" style="25" bestFit="1" customWidth="1"/>
    <col min="5897" max="5898" width="17.375" style="25" bestFit="1" customWidth="1"/>
    <col min="5899" max="5899" width="8" style="25" bestFit="1" customWidth="1"/>
    <col min="5900" max="5900" width="7.375" style="25" customWidth="1"/>
    <col min="5901" max="5901" width="10.125" style="25" bestFit="1" customWidth="1"/>
    <col min="5902" max="5902" width="12.625" style="25" bestFit="1" customWidth="1"/>
    <col min="5903" max="5903" width="35.625" style="25" bestFit="1" customWidth="1"/>
    <col min="5904" max="5904" width="1.5" style="25" customWidth="1"/>
    <col min="5905" max="5905" width="15.125" style="25" bestFit="1" customWidth="1"/>
    <col min="5906" max="5906" width="9.375" style="25" bestFit="1" customWidth="1"/>
    <col min="5907" max="5907" width="10.125" style="25" customWidth="1"/>
    <col min="5908" max="6144" width="8.875" style="25"/>
    <col min="6145" max="6145" width="1.5" style="25" customWidth="1"/>
    <col min="6146" max="6146" width="10.625" style="25" customWidth="1"/>
    <col min="6147" max="6147" width="18.625" style="25" customWidth="1"/>
    <col min="6148" max="6148" width="15" style="25" bestFit="1" customWidth="1"/>
    <col min="6149" max="6149" width="19.625" style="25" bestFit="1" customWidth="1"/>
    <col min="6150" max="6150" width="5.625" style="25" bestFit="1" customWidth="1"/>
    <col min="6151" max="6152" width="8" style="25" bestFit="1" customWidth="1"/>
    <col min="6153" max="6154" width="17.375" style="25" bestFit="1" customWidth="1"/>
    <col min="6155" max="6155" width="8" style="25" bestFit="1" customWidth="1"/>
    <col min="6156" max="6156" width="7.375" style="25" customWidth="1"/>
    <col min="6157" max="6157" width="10.125" style="25" bestFit="1" customWidth="1"/>
    <col min="6158" max="6158" width="12.625" style="25" bestFit="1" customWidth="1"/>
    <col min="6159" max="6159" width="35.625" style="25" bestFit="1" customWidth="1"/>
    <col min="6160" max="6160" width="1.5" style="25" customWidth="1"/>
    <col min="6161" max="6161" width="15.125" style="25" bestFit="1" customWidth="1"/>
    <col min="6162" max="6162" width="9.375" style="25" bestFit="1" customWidth="1"/>
    <col min="6163" max="6163" width="10.125" style="25" customWidth="1"/>
    <col min="6164" max="6400" width="8.875" style="25"/>
    <col min="6401" max="6401" width="1.5" style="25" customWidth="1"/>
    <col min="6402" max="6402" width="10.625" style="25" customWidth="1"/>
    <col min="6403" max="6403" width="18.625" style="25" customWidth="1"/>
    <col min="6404" max="6404" width="15" style="25" bestFit="1" customWidth="1"/>
    <col min="6405" max="6405" width="19.625" style="25" bestFit="1" customWidth="1"/>
    <col min="6406" max="6406" width="5.625" style="25" bestFit="1" customWidth="1"/>
    <col min="6407" max="6408" width="8" style="25" bestFit="1" customWidth="1"/>
    <col min="6409" max="6410" width="17.375" style="25" bestFit="1" customWidth="1"/>
    <col min="6411" max="6411" width="8" style="25" bestFit="1" customWidth="1"/>
    <col min="6412" max="6412" width="7.375" style="25" customWidth="1"/>
    <col min="6413" max="6413" width="10.125" style="25" bestFit="1" customWidth="1"/>
    <col min="6414" max="6414" width="12.625" style="25" bestFit="1" customWidth="1"/>
    <col min="6415" max="6415" width="35.625" style="25" bestFit="1" customWidth="1"/>
    <col min="6416" max="6416" width="1.5" style="25" customWidth="1"/>
    <col min="6417" max="6417" width="15.125" style="25" bestFit="1" customWidth="1"/>
    <col min="6418" max="6418" width="9.375" style="25" bestFit="1" customWidth="1"/>
    <col min="6419" max="6419" width="10.125" style="25" customWidth="1"/>
    <col min="6420" max="6656" width="8.875" style="25"/>
    <col min="6657" max="6657" width="1.5" style="25" customWidth="1"/>
    <col min="6658" max="6658" width="10.625" style="25" customWidth="1"/>
    <col min="6659" max="6659" width="18.625" style="25" customWidth="1"/>
    <col min="6660" max="6660" width="15" style="25" bestFit="1" customWidth="1"/>
    <col min="6661" max="6661" width="19.625" style="25" bestFit="1" customWidth="1"/>
    <col min="6662" max="6662" width="5.625" style="25" bestFit="1" customWidth="1"/>
    <col min="6663" max="6664" width="8" style="25" bestFit="1" customWidth="1"/>
    <col min="6665" max="6666" width="17.375" style="25" bestFit="1" customWidth="1"/>
    <col min="6667" max="6667" width="8" style="25" bestFit="1" customWidth="1"/>
    <col min="6668" max="6668" width="7.375" style="25" customWidth="1"/>
    <col min="6669" max="6669" width="10.125" style="25" bestFit="1" customWidth="1"/>
    <col min="6670" max="6670" width="12.625" style="25" bestFit="1" customWidth="1"/>
    <col min="6671" max="6671" width="35.625" style="25" bestFit="1" customWidth="1"/>
    <col min="6672" max="6672" width="1.5" style="25" customWidth="1"/>
    <col min="6673" max="6673" width="15.125" style="25" bestFit="1" customWidth="1"/>
    <col min="6674" max="6674" width="9.375" style="25" bestFit="1" customWidth="1"/>
    <col min="6675" max="6675" width="10.125" style="25" customWidth="1"/>
    <col min="6676" max="6912" width="8.875" style="25"/>
    <col min="6913" max="6913" width="1.5" style="25" customWidth="1"/>
    <col min="6914" max="6914" width="10.625" style="25" customWidth="1"/>
    <col min="6915" max="6915" width="18.625" style="25" customWidth="1"/>
    <col min="6916" max="6916" width="15" style="25" bestFit="1" customWidth="1"/>
    <col min="6917" max="6917" width="19.625" style="25" bestFit="1" customWidth="1"/>
    <col min="6918" max="6918" width="5.625" style="25" bestFit="1" customWidth="1"/>
    <col min="6919" max="6920" width="8" style="25" bestFit="1" customWidth="1"/>
    <col min="6921" max="6922" width="17.375" style="25" bestFit="1" customWidth="1"/>
    <col min="6923" max="6923" width="8" style="25" bestFit="1" customWidth="1"/>
    <col min="6924" max="6924" width="7.375" style="25" customWidth="1"/>
    <col min="6925" max="6925" width="10.125" style="25" bestFit="1" customWidth="1"/>
    <col min="6926" max="6926" width="12.625" style="25" bestFit="1" customWidth="1"/>
    <col min="6927" max="6927" width="35.625" style="25" bestFit="1" customWidth="1"/>
    <col min="6928" max="6928" width="1.5" style="25" customWidth="1"/>
    <col min="6929" max="6929" width="15.125" style="25" bestFit="1" customWidth="1"/>
    <col min="6930" max="6930" width="9.375" style="25" bestFit="1" customWidth="1"/>
    <col min="6931" max="6931" width="10.125" style="25" customWidth="1"/>
    <col min="6932" max="7168" width="8.875" style="25"/>
    <col min="7169" max="7169" width="1.5" style="25" customWidth="1"/>
    <col min="7170" max="7170" width="10.625" style="25" customWidth="1"/>
    <col min="7171" max="7171" width="18.625" style="25" customWidth="1"/>
    <col min="7172" max="7172" width="15" style="25" bestFit="1" customWidth="1"/>
    <col min="7173" max="7173" width="19.625" style="25" bestFit="1" customWidth="1"/>
    <col min="7174" max="7174" width="5.625" style="25" bestFit="1" customWidth="1"/>
    <col min="7175" max="7176" width="8" style="25" bestFit="1" customWidth="1"/>
    <col min="7177" max="7178" width="17.375" style="25" bestFit="1" customWidth="1"/>
    <col min="7179" max="7179" width="8" style="25" bestFit="1" customWidth="1"/>
    <col min="7180" max="7180" width="7.375" style="25" customWidth="1"/>
    <col min="7181" max="7181" width="10.125" style="25" bestFit="1" customWidth="1"/>
    <col min="7182" max="7182" width="12.625" style="25" bestFit="1" customWidth="1"/>
    <col min="7183" max="7183" width="35.625" style="25" bestFit="1" customWidth="1"/>
    <col min="7184" max="7184" width="1.5" style="25" customWidth="1"/>
    <col min="7185" max="7185" width="15.125" style="25" bestFit="1" customWidth="1"/>
    <col min="7186" max="7186" width="9.375" style="25" bestFit="1" customWidth="1"/>
    <col min="7187" max="7187" width="10.125" style="25" customWidth="1"/>
    <col min="7188" max="7424" width="8.875" style="25"/>
    <col min="7425" max="7425" width="1.5" style="25" customWidth="1"/>
    <col min="7426" max="7426" width="10.625" style="25" customWidth="1"/>
    <col min="7427" max="7427" width="18.625" style="25" customWidth="1"/>
    <col min="7428" max="7428" width="15" style="25" bestFit="1" customWidth="1"/>
    <col min="7429" max="7429" width="19.625" style="25" bestFit="1" customWidth="1"/>
    <col min="7430" max="7430" width="5.625" style="25" bestFit="1" customWidth="1"/>
    <col min="7431" max="7432" width="8" style="25" bestFit="1" customWidth="1"/>
    <col min="7433" max="7434" width="17.375" style="25" bestFit="1" customWidth="1"/>
    <col min="7435" max="7435" width="8" style="25" bestFit="1" customWidth="1"/>
    <col min="7436" max="7436" width="7.375" style="25" customWidth="1"/>
    <col min="7437" max="7437" width="10.125" style="25" bestFit="1" customWidth="1"/>
    <col min="7438" max="7438" width="12.625" style="25" bestFit="1" customWidth="1"/>
    <col min="7439" max="7439" width="35.625" style="25" bestFit="1" customWidth="1"/>
    <col min="7440" max="7440" width="1.5" style="25" customWidth="1"/>
    <col min="7441" max="7441" width="15.125" style="25" bestFit="1" customWidth="1"/>
    <col min="7442" max="7442" width="9.375" style="25" bestFit="1" customWidth="1"/>
    <col min="7443" max="7443" width="10.125" style="25" customWidth="1"/>
    <col min="7444" max="7680" width="8.875" style="25"/>
    <col min="7681" max="7681" width="1.5" style="25" customWidth="1"/>
    <col min="7682" max="7682" width="10.625" style="25" customWidth="1"/>
    <col min="7683" max="7683" width="18.625" style="25" customWidth="1"/>
    <col min="7684" max="7684" width="15" style="25" bestFit="1" customWidth="1"/>
    <col min="7685" max="7685" width="19.625" style="25" bestFit="1" customWidth="1"/>
    <col min="7686" max="7686" width="5.625" style="25" bestFit="1" customWidth="1"/>
    <col min="7687" max="7688" width="8" style="25" bestFit="1" customWidth="1"/>
    <col min="7689" max="7690" width="17.375" style="25" bestFit="1" customWidth="1"/>
    <col min="7691" max="7691" width="8" style="25" bestFit="1" customWidth="1"/>
    <col min="7692" max="7692" width="7.375" style="25" customWidth="1"/>
    <col min="7693" max="7693" width="10.125" style="25" bestFit="1" customWidth="1"/>
    <col min="7694" max="7694" width="12.625" style="25" bestFit="1" customWidth="1"/>
    <col min="7695" max="7695" width="35.625" style="25" bestFit="1" customWidth="1"/>
    <col min="7696" max="7696" width="1.5" style="25" customWidth="1"/>
    <col min="7697" max="7697" width="15.125" style="25" bestFit="1" customWidth="1"/>
    <col min="7698" max="7698" width="9.375" style="25" bestFit="1" customWidth="1"/>
    <col min="7699" max="7699" width="10.125" style="25" customWidth="1"/>
    <col min="7700" max="7936" width="8.875" style="25"/>
    <col min="7937" max="7937" width="1.5" style="25" customWidth="1"/>
    <col min="7938" max="7938" width="10.625" style="25" customWidth="1"/>
    <col min="7939" max="7939" width="18.625" style="25" customWidth="1"/>
    <col min="7940" max="7940" width="15" style="25" bestFit="1" customWidth="1"/>
    <col min="7941" max="7941" width="19.625" style="25" bestFit="1" customWidth="1"/>
    <col min="7942" max="7942" width="5.625" style="25" bestFit="1" customWidth="1"/>
    <col min="7943" max="7944" width="8" style="25" bestFit="1" customWidth="1"/>
    <col min="7945" max="7946" width="17.375" style="25" bestFit="1" customWidth="1"/>
    <col min="7947" max="7947" width="8" style="25" bestFit="1" customWidth="1"/>
    <col min="7948" max="7948" width="7.375" style="25" customWidth="1"/>
    <col min="7949" max="7949" width="10.125" style="25" bestFit="1" customWidth="1"/>
    <col min="7950" max="7950" width="12.625" style="25" bestFit="1" customWidth="1"/>
    <col min="7951" max="7951" width="35.625" style="25" bestFit="1" customWidth="1"/>
    <col min="7952" max="7952" width="1.5" style="25" customWidth="1"/>
    <col min="7953" max="7953" width="15.125" style="25" bestFit="1" customWidth="1"/>
    <col min="7954" max="7954" width="9.375" style="25" bestFit="1" customWidth="1"/>
    <col min="7955" max="7955" width="10.125" style="25" customWidth="1"/>
    <col min="7956" max="8192" width="8.875" style="25"/>
    <col min="8193" max="8193" width="1.5" style="25" customWidth="1"/>
    <col min="8194" max="8194" width="10.625" style="25" customWidth="1"/>
    <col min="8195" max="8195" width="18.625" style="25" customWidth="1"/>
    <col min="8196" max="8196" width="15" style="25" bestFit="1" customWidth="1"/>
    <col min="8197" max="8197" width="19.625" style="25" bestFit="1" customWidth="1"/>
    <col min="8198" max="8198" width="5.625" style="25" bestFit="1" customWidth="1"/>
    <col min="8199" max="8200" width="8" style="25" bestFit="1" customWidth="1"/>
    <col min="8201" max="8202" width="17.375" style="25" bestFit="1" customWidth="1"/>
    <col min="8203" max="8203" width="8" style="25" bestFit="1" customWidth="1"/>
    <col min="8204" max="8204" width="7.375" style="25" customWidth="1"/>
    <col min="8205" max="8205" width="10.125" style="25" bestFit="1" customWidth="1"/>
    <col min="8206" max="8206" width="12.625" style="25" bestFit="1" customWidth="1"/>
    <col min="8207" max="8207" width="35.625" style="25" bestFit="1" customWidth="1"/>
    <col min="8208" max="8208" width="1.5" style="25" customWidth="1"/>
    <col min="8209" max="8209" width="15.125" style="25" bestFit="1" customWidth="1"/>
    <col min="8210" max="8210" width="9.375" style="25" bestFit="1" customWidth="1"/>
    <col min="8211" max="8211" width="10.125" style="25" customWidth="1"/>
    <col min="8212" max="8448" width="8.875" style="25"/>
    <col min="8449" max="8449" width="1.5" style="25" customWidth="1"/>
    <col min="8450" max="8450" width="10.625" style="25" customWidth="1"/>
    <col min="8451" max="8451" width="18.625" style="25" customWidth="1"/>
    <col min="8452" max="8452" width="15" style="25" bestFit="1" customWidth="1"/>
    <col min="8453" max="8453" width="19.625" style="25" bestFit="1" customWidth="1"/>
    <col min="8454" max="8454" width="5.625" style="25" bestFit="1" customWidth="1"/>
    <col min="8455" max="8456" width="8" style="25" bestFit="1" customWidth="1"/>
    <col min="8457" max="8458" width="17.375" style="25" bestFit="1" customWidth="1"/>
    <col min="8459" max="8459" width="8" style="25" bestFit="1" customWidth="1"/>
    <col min="8460" max="8460" width="7.375" style="25" customWidth="1"/>
    <col min="8461" max="8461" width="10.125" style="25" bestFit="1" customWidth="1"/>
    <col min="8462" max="8462" width="12.625" style="25" bestFit="1" customWidth="1"/>
    <col min="8463" max="8463" width="35.625" style="25" bestFit="1" customWidth="1"/>
    <col min="8464" max="8464" width="1.5" style="25" customWidth="1"/>
    <col min="8465" max="8465" width="15.125" style="25" bestFit="1" customWidth="1"/>
    <col min="8466" max="8466" width="9.375" style="25" bestFit="1" customWidth="1"/>
    <col min="8467" max="8467" width="10.125" style="25" customWidth="1"/>
    <col min="8468" max="8704" width="8.875" style="25"/>
    <col min="8705" max="8705" width="1.5" style="25" customWidth="1"/>
    <col min="8706" max="8706" width="10.625" style="25" customWidth="1"/>
    <col min="8707" max="8707" width="18.625" style="25" customWidth="1"/>
    <col min="8708" max="8708" width="15" style="25" bestFit="1" customWidth="1"/>
    <col min="8709" max="8709" width="19.625" style="25" bestFit="1" customWidth="1"/>
    <col min="8710" max="8710" width="5.625" style="25" bestFit="1" customWidth="1"/>
    <col min="8711" max="8712" width="8" style="25" bestFit="1" customWidth="1"/>
    <col min="8713" max="8714" width="17.375" style="25" bestFit="1" customWidth="1"/>
    <col min="8715" max="8715" width="8" style="25" bestFit="1" customWidth="1"/>
    <col min="8716" max="8716" width="7.375" style="25" customWidth="1"/>
    <col min="8717" max="8717" width="10.125" style="25" bestFit="1" customWidth="1"/>
    <col min="8718" max="8718" width="12.625" style="25" bestFit="1" customWidth="1"/>
    <col min="8719" max="8719" width="35.625" style="25" bestFit="1" customWidth="1"/>
    <col min="8720" max="8720" width="1.5" style="25" customWidth="1"/>
    <col min="8721" max="8721" width="15.125" style="25" bestFit="1" customWidth="1"/>
    <col min="8722" max="8722" width="9.375" style="25" bestFit="1" customWidth="1"/>
    <col min="8723" max="8723" width="10.125" style="25" customWidth="1"/>
    <col min="8724" max="8960" width="8.875" style="25"/>
    <col min="8961" max="8961" width="1.5" style="25" customWidth="1"/>
    <col min="8962" max="8962" width="10.625" style="25" customWidth="1"/>
    <col min="8963" max="8963" width="18.625" style="25" customWidth="1"/>
    <col min="8964" max="8964" width="15" style="25" bestFit="1" customWidth="1"/>
    <col min="8965" max="8965" width="19.625" style="25" bestFit="1" customWidth="1"/>
    <col min="8966" max="8966" width="5.625" style="25" bestFit="1" customWidth="1"/>
    <col min="8967" max="8968" width="8" style="25" bestFit="1" customWidth="1"/>
    <col min="8969" max="8970" width="17.375" style="25" bestFit="1" customWidth="1"/>
    <col min="8971" max="8971" width="8" style="25" bestFit="1" customWidth="1"/>
    <col min="8972" max="8972" width="7.375" style="25" customWidth="1"/>
    <col min="8973" max="8973" width="10.125" style="25" bestFit="1" customWidth="1"/>
    <col min="8974" max="8974" width="12.625" style="25" bestFit="1" customWidth="1"/>
    <col min="8975" max="8975" width="35.625" style="25" bestFit="1" customWidth="1"/>
    <col min="8976" max="8976" width="1.5" style="25" customWidth="1"/>
    <col min="8977" max="8977" width="15.125" style="25" bestFit="1" customWidth="1"/>
    <col min="8978" max="8978" width="9.375" style="25" bestFit="1" customWidth="1"/>
    <col min="8979" max="8979" width="10.125" style="25" customWidth="1"/>
    <col min="8980" max="9216" width="8.875" style="25"/>
    <col min="9217" max="9217" width="1.5" style="25" customWidth="1"/>
    <col min="9218" max="9218" width="10.625" style="25" customWidth="1"/>
    <col min="9219" max="9219" width="18.625" style="25" customWidth="1"/>
    <col min="9220" max="9220" width="15" style="25" bestFit="1" customWidth="1"/>
    <col min="9221" max="9221" width="19.625" style="25" bestFit="1" customWidth="1"/>
    <col min="9222" max="9222" width="5.625" style="25" bestFit="1" customWidth="1"/>
    <col min="9223" max="9224" width="8" style="25" bestFit="1" customWidth="1"/>
    <col min="9225" max="9226" width="17.375" style="25" bestFit="1" customWidth="1"/>
    <col min="9227" max="9227" width="8" style="25" bestFit="1" customWidth="1"/>
    <col min="9228" max="9228" width="7.375" style="25" customWidth="1"/>
    <col min="9229" max="9229" width="10.125" style="25" bestFit="1" customWidth="1"/>
    <col min="9230" max="9230" width="12.625" style="25" bestFit="1" customWidth="1"/>
    <col min="9231" max="9231" width="35.625" style="25" bestFit="1" customWidth="1"/>
    <col min="9232" max="9232" width="1.5" style="25" customWidth="1"/>
    <col min="9233" max="9233" width="15.125" style="25" bestFit="1" customWidth="1"/>
    <col min="9234" max="9234" width="9.375" style="25" bestFit="1" customWidth="1"/>
    <col min="9235" max="9235" width="10.125" style="25" customWidth="1"/>
    <col min="9236" max="9472" width="8.875" style="25"/>
    <col min="9473" max="9473" width="1.5" style="25" customWidth="1"/>
    <col min="9474" max="9474" width="10.625" style="25" customWidth="1"/>
    <col min="9475" max="9475" width="18.625" style="25" customWidth="1"/>
    <col min="9476" max="9476" width="15" style="25" bestFit="1" customWidth="1"/>
    <col min="9477" max="9477" width="19.625" style="25" bestFit="1" customWidth="1"/>
    <col min="9478" max="9478" width="5.625" style="25" bestFit="1" customWidth="1"/>
    <col min="9479" max="9480" width="8" style="25" bestFit="1" customWidth="1"/>
    <col min="9481" max="9482" width="17.375" style="25" bestFit="1" customWidth="1"/>
    <col min="9483" max="9483" width="8" style="25" bestFit="1" customWidth="1"/>
    <col min="9484" max="9484" width="7.375" style="25" customWidth="1"/>
    <col min="9485" max="9485" width="10.125" style="25" bestFit="1" customWidth="1"/>
    <col min="9486" max="9486" width="12.625" style="25" bestFit="1" customWidth="1"/>
    <col min="9487" max="9487" width="35.625" style="25" bestFit="1" customWidth="1"/>
    <col min="9488" max="9488" width="1.5" style="25" customWidth="1"/>
    <col min="9489" max="9489" width="15.125" style="25" bestFit="1" customWidth="1"/>
    <col min="9490" max="9490" width="9.375" style="25" bestFit="1" customWidth="1"/>
    <col min="9491" max="9491" width="10.125" style="25" customWidth="1"/>
    <col min="9492" max="9728" width="8.875" style="25"/>
    <col min="9729" max="9729" width="1.5" style="25" customWidth="1"/>
    <col min="9730" max="9730" width="10.625" style="25" customWidth="1"/>
    <col min="9731" max="9731" width="18.625" style="25" customWidth="1"/>
    <col min="9732" max="9732" width="15" style="25" bestFit="1" customWidth="1"/>
    <col min="9733" max="9733" width="19.625" style="25" bestFit="1" customWidth="1"/>
    <col min="9734" max="9734" width="5.625" style="25" bestFit="1" customWidth="1"/>
    <col min="9735" max="9736" width="8" style="25" bestFit="1" customWidth="1"/>
    <col min="9737" max="9738" width="17.375" style="25" bestFit="1" customWidth="1"/>
    <col min="9739" max="9739" width="8" style="25" bestFit="1" customWidth="1"/>
    <col min="9740" max="9740" width="7.375" style="25" customWidth="1"/>
    <col min="9741" max="9741" width="10.125" style="25" bestFit="1" customWidth="1"/>
    <col min="9742" max="9742" width="12.625" style="25" bestFit="1" customWidth="1"/>
    <col min="9743" max="9743" width="35.625" style="25" bestFit="1" customWidth="1"/>
    <col min="9744" max="9744" width="1.5" style="25" customWidth="1"/>
    <col min="9745" max="9745" width="15.125" style="25" bestFit="1" customWidth="1"/>
    <col min="9746" max="9746" width="9.375" style="25" bestFit="1" customWidth="1"/>
    <col min="9747" max="9747" width="10.125" style="25" customWidth="1"/>
    <col min="9748" max="9984" width="8.875" style="25"/>
    <col min="9985" max="9985" width="1.5" style="25" customWidth="1"/>
    <col min="9986" max="9986" width="10.625" style="25" customWidth="1"/>
    <col min="9987" max="9987" width="18.625" style="25" customWidth="1"/>
    <col min="9988" max="9988" width="15" style="25" bestFit="1" customWidth="1"/>
    <col min="9989" max="9989" width="19.625" style="25" bestFit="1" customWidth="1"/>
    <col min="9990" max="9990" width="5.625" style="25" bestFit="1" customWidth="1"/>
    <col min="9991" max="9992" width="8" style="25" bestFit="1" customWidth="1"/>
    <col min="9993" max="9994" width="17.375" style="25" bestFit="1" customWidth="1"/>
    <col min="9995" max="9995" width="8" style="25" bestFit="1" customWidth="1"/>
    <col min="9996" max="9996" width="7.375" style="25" customWidth="1"/>
    <col min="9997" max="9997" width="10.125" style="25" bestFit="1" customWidth="1"/>
    <col min="9998" max="9998" width="12.625" style="25" bestFit="1" customWidth="1"/>
    <col min="9999" max="9999" width="35.625" style="25" bestFit="1" customWidth="1"/>
    <col min="10000" max="10000" width="1.5" style="25" customWidth="1"/>
    <col min="10001" max="10001" width="15.125" style="25" bestFit="1" customWidth="1"/>
    <col min="10002" max="10002" width="9.375" style="25" bestFit="1" customWidth="1"/>
    <col min="10003" max="10003" width="10.125" style="25" customWidth="1"/>
    <col min="10004" max="10240" width="8.875" style="25"/>
    <col min="10241" max="10241" width="1.5" style="25" customWidth="1"/>
    <col min="10242" max="10242" width="10.625" style="25" customWidth="1"/>
    <col min="10243" max="10243" width="18.625" style="25" customWidth="1"/>
    <col min="10244" max="10244" width="15" style="25" bestFit="1" customWidth="1"/>
    <col min="10245" max="10245" width="19.625" style="25" bestFit="1" customWidth="1"/>
    <col min="10246" max="10246" width="5.625" style="25" bestFit="1" customWidth="1"/>
    <col min="10247" max="10248" width="8" style="25" bestFit="1" customWidth="1"/>
    <col min="10249" max="10250" width="17.375" style="25" bestFit="1" customWidth="1"/>
    <col min="10251" max="10251" width="8" style="25" bestFit="1" customWidth="1"/>
    <col min="10252" max="10252" width="7.375" style="25" customWidth="1"/>
    <col min="10253" max="10253" width="10.125" style="25" bestFit="1" customWidth="1"/>
    <col min="10254" max="10254" width="12.625" style="25" bestFit="1" customWidth="1"/>
    <col min="10255" max="10255" width="35.625" style="25" bestFit="1" customWidth="1"/>
    <col min="10256" max="10256" width="1.5" style="25" customWidth="1"/>
    <col min="10257" max="10257" width="15.125" style="25" bestFit="1" customWidth="1"/>
    <col min="10258" max="10258" width="9.375" style="25" bestFit="1" customWidth="1"/>
    <col min="10259" max="10259" width="10.125" style="25" customWidth="1"/>
    <col min="10260" max="10496" width="8.875" style="25"/>
    <col min="10497" max="10497" width="1.5" style="25" customWidth="1"/>
    <col min="10498" max="10498" width="10.625" style="25" customWidth="1"/>
    <col min="10499" max="10499" width="18.625" style="25" customWidth="1"/>
    <col min="10500" max="10500" width="15" style="25" bestFit="1" customWidth="1"/>
    <col min="10501" max="10501" width="19.625" style="25" bestFit="1" customWidth="1"/>
    <col min="10502" max="10502" width="5.625" style="25" bestFit="1" customWidth="1"/>
    <col min="10503" max="10504" width="8" style="25" bestFit="1" customWidth="1"/>
    <col min="10505" max="10506" width="17.375" style="25" bestFit="1" customWidth="1"/>
    <col min="10507" max="10507" width="8" style="25" bestFit="1" customWidth="1"/>
    <col min="10508" max="10508" width="7.375" style="25" customWidth="1"/>
    <col min="10509" max="10509" width="10.125" style="25" bestFit="1" customWidth="1"/>
    <col min="10510" max="10510" width="12.625" style="25" bestFit="1" customWidth="1"/>
    <col min="10511" max="10511" width="35.625" style="25" bestFit="1" customWidth="1"/>
    <col min="10512" max="10512" width="1.5" style="25" customWidth="1"/>
    <col min="10513" max="10513" width="15.125" style="25" bestFit="1" customWidth="1"/>
    <col min="10514" max="10514" width="9.375" style="25" bestFit="1" customWidth="1"/>
    <col min="10515" max="10515" width="10.125" style="25" customWidth="1"/>
    <col min="10516" max="10752" width="8.875" style="25"/>
    <col min="10753" max="10753" width="1.5" style="25" customWidth="1"/>
    <col min="10754" max="10754" width="10.625" style="25" customWidth="1"/>
    <col min="10755" max="10755" width="18.625" style="25" customWidth="1"/>
    <col min="10756" max="10756" width="15" style="25" bestFit="1" customWidth="1"/>
    <col min="10757" max="10757" width="19.625" style="25" bestFit="1" customWidth="1"/>
    <col min="10758" max="10758" width="5.625" style="25" bestFit="1" customWidth="1"/>
    <col min="10759" max="10760" width="8" style="25" bestFit="1" customWidth="1"/>
    <col min="10761" max="10762" width="17.375" style="25" bestFit="1" customWidth="1"/>
    <col min="10763" max="10763" width="8" style="25" bestFit="1" customWidth="1"/>
    <col min="10764" max="10764" width="7.375" style="25" customWidth="1"/>
    <col min="10765" max="10765" width="10.125" style="25" bestFit="1" customWidth="1"/>
    <col min="10766" max="10766" width="12.625" style="25" bestFit="1" customWidth="1"/>
    <col min="10767" max="10767" width="35.625" style="25" bestFit="1" customWidth="1"/>
    <col min="10768" max="10768" width="1.5" style="25" customWidth="1"/>
    <col min="10769" max="10769" width="15.125" style="25" bestFit="1" customWidth="1"/>
    <col min="10770" max="10770" width="9.375" style="25" bestFit="1" customWidth="1"/>
    <col min="10771" max="10771" width="10.125" style="25" customWidth="1"/>
    <col min="10772" max="11008" width="8.875" style="25"/>
    <col min="11009" max="11009" width="1.5" style="25" customWidth="1"/>
    <col min="11010" max="11010" width="10.625" style="25" customWidth="1"/>
    <col min="11011" max="11011" width="18.625" style="25" customWidth="1"/>
    <col min="11012" max="11012" width="15" style="25" bestFit="1" customWidth="1"/>
    <col min="11013" max="11013" width="19.625" style="25" bestFit="1" customWidth="1"/>
    <col min="11014" max="11014" width="5.625" style="25" bestFit="1" customWidth="1"/>
    <col min="11015" max="11016" width="8" style="25" bestFit="1" customWidth="1"/>
    <col min="11017" max="11018" width="17.375" style="25" bestFit="1" customWidth="1"/>
    <col min="11019" max="11019" width="8" style="25" bestFit="1" customWidth="1"/>
    <col min="11020" max="11020" width="7.375" style="25" customWidth="1"/>
    <col min="11021" max="11021" width="10.125" style="25" bestFit="1" customWidth="1"/>
    <col min="11022" max="11022" width="12.625" style="25" bestFit="1" customWidth="1"/>
    <col min="11023" max="11023" width="35.625" style="25" bestFit="1" customWidth="1"/>
    <col min="11024" max="11024" width="1.5" style="25" customWidth="1"/>
    <col min="11025" max="11025" width="15.125" style="25" bestFit="1" customWidth="1"/>
    <col min="11026" max="11026" width="9.375" style="25" bestFit="1" customWidth="1"/>
    <col min="11027" max="11027" width="10.125" style="25" customWidth="1"/>
    <col min="11028" max="11264" width="8.875" style="25"/>
    <col min="11265" max="11265" width="1.5" style="25" customWidth="1"/>
    <col min="11266" max="11266" width="10.625" style="25" customWidth="1"/>
    <col min="11267" max="11267" width="18.625" style="25" customWidth="1"/>
    <col min="11268" max="11268" width="15" style="25" bestFit="1" customWidth="1"/>
    <col min="11269" max="11269" width="19.625" style="25" bestFit="1" customWidth="1"/>
    <col min="11270" max="11270" width="5.625" style="25" bestFit="1" customWidth="1"/>
    <col min="11271" max="11272" width="8" style="25" bestFit="1" customWidth="1"/>
    <col min="11273" max="11274" width="17.375" style="25" bestFit="1" customWidth="1"/>
    <col min="11275" max="11275" width="8" style="25" bestFit="1" customWidth="1"/>
    <col min="11276" max="11276" width="7.375" style="25" customWidth="1"/>
    <col min="11277" max="11277" width="10.125" style="25" bestFit="1" customWidth="1"/>
    <col min="11278" max="11278" width="12.625" style="25" bestFit="1" customWidth="1"/>
    <col min="11279" max="11279" width="35.625" style="25" bestFit="1" customWidth="1"/>
    <col min="11280" max="11280" width="1.5" style="25" customWidth="1"/>
    <col min="11281" max="11281" width="15.125" style="25" bestFit="1" customWidth="1"/>
    <col min="11282" max="11282" width="9.375" style="25" bestFit="1" customWidth="1"/>
    <col min="11283" max="11283" width="10.125" style="25" customWidth="1"/>
    <col min="11284" max="11520" width="8.875" style="25"/>
    <col min="11521" max="11521" width="1.5" style="25" customWidth="1"/>
    <col min="11522" max="11522" width="10.625" style="25" customWidth="1"/>
    <col min="11523" max="11523" width="18.625" style="25" customWidth="1"/>
    <col min="11524" max="11524" width="15" style="25" bestFit="1" customWidth="1"/>
    <col min="11525" max="11525" width="19.625" style="25" bestFit="1" customWidth="1"/>
    <col min="11526" max="11526" width="5.625" style="25" bestFit="1" customWidth="1"/>
    <col min="11527" max="11528" width="8" style="25" bestFit="1" customWidth="1"/>
    <col min="11529" max="11530" width="17.375" style="25" bestFit="1" customWidth="1"/>
    <col min="11531" max="11531" width="8" style="25" bestFit="1" customWidth="1"/>
    <col min="11532" max="11532" width="7.375" style="25" customWidth="1"/>
    <col min="11533" max="11533" width="10.125" style="25" bestFit="1" customWidth="1"/>
    <col min="11534" max="11534" width="12.625" style="25" bestFit="1" customWidth="1"/>
    <col min="11535" max="11535" width="35.625" style="25" bestFit="1" customWidth="1"/>
    <col min="11536" max="11536" width="1.5" style="25" customWidth="1"/>
    <col min="11537" max="11537" width="15.125" style="25" bestFit="1" customWidth="1"/>
    <col min="11538" max="11538" width="9.375" style="25" bestFit="1" customWidth="1"/>
    <col min="11539" max="11539" width="10.125" style="25" customWidth="1"/>
    <col min="11540" max="11776" width="8.875" style="25"/>
    <col min="11777" max="11777" width="1.5" style="25" customWidth="1"/>
    <col min="11778" max="11778" width="10.625" style="25" customWidth="1"/>
    <col min="11779" max="11779" width="18.625" style="25" customWidth="1"/>
    <col min="11780" max="11780" width="15" style="25" bestFit="1" customWidth="1"/>
    <col min="11781" max="11781" width="19.625" style="25" bestFit="1" customWidth="1"/>
    <col min="11782" max="11782" width="5.625" style="25" bestFit="1" customWidth="1"/>
    <col min="11783" max="11784" width="8" style="25" bestFit="1" customWidth="1"/>
    <col min="11785" max="11786" width="17.375" style="25" bestFit="1" customWidth="1"/>
    <col min="11787" max="11787" width="8" style="25" bestFit="1" customWidth="1"/>
    <col min="11788" max="11788" width="7.375" style="25" customWidth="1"/>
    <col min="11789" max="11789" width="10.125" style="25" bestFit="1" customWidth="1"/>
    <col min="11790" max="11790" width="12.625" style="25" bestFit="1" customWidth="1"/>
    <col min="11791" max="11791" width="35.625" style="25" bestFit="1" customWidth="1"/>
    <col min="11792" max="11792" width="1.5" style="25" customWidth="1"/>
    <col min="11793" max="11793" width="15.125" style="25" bestFit="1" customWidth="1"/>
    <col min="11794" max="11794" width="9.375" style="25" bestFit="1" customWidth="1"/>
    <col min="11795" max="11795" width="10.125" style="25" customWidth="1"/>
    <col min="11796" max="12032" width="8.875" style="25"/>
    <col min="12033" max="12033" width="1.5" style="25" customWidth="1"/>
    <col min="12034" max="12034" width="10.625" style="25" customWidth="1"/>
    <col min="12035" max="12035" width="18.625" style="25" customWidth="1"/>
    <col min="12036" max="12036" width="15" style="25" bestFit="1" customWidth="1"/>
    <col min="12037" max="12037" width="19.625" style="25" bestFit="1" customWidth="1"/>
    <col min="12038" max="12038" width="5.625" style="25" bestFit="1" customWidth="1"/>
    <col min="12039" max="12040" width="8" style="25" bestFit="1" customWidth="1"/>
    <col min="12041" max="12042" width="17.375" style="25" bestFit="1" customWidth="1"/>
    <col min="12043" max="12043" width="8" style="25" bestFit="1" customWidth="1"/>
    <col min="12044" max="12044" width="7.375" style="25" customWidth="1"/>
    <col min="12045" max="12045" width="10.125" style="25" bestFit="1" customWidth="1"/>
    <col min="12046" max="12046" width="12.625" style="25" bestFit="1" customWidth="1"/>
    <col min="12047" max="12047" width="35.625" style="25" bestFit="1" customWidth="1"/>
    <col min="12048" max="12048" width="1.5" style="25" customWidth="1"/>
    <col min="12049" max="12049" width="15.125" style="25" bestFit="1" customWidth="1"/>
    <col min="12050" max="12050" width="9.375" style="25" bestFit="1" customWidth="1"/>
    <col min="12051" max="12051" width="10.125" style="25" customWidth="1"/>
    <col min="12052" max="12288" width="8.875" style="25"/>
    <col min="12289" max="12289" width="1.5" style="25" customWidth="1"/>
    <col min="12290" max="12290" width="10.625" style="25" customWidth="1"/>
    <col min="12291" max="12291" width="18.625" style="25" customWidth="1"/>
    <col min="12292" max="12292" width="15" style="25" bestFit="1" customWidth="1"/>
    <col min="12293" max="12293" width="19.625" style="25" bestFit="1" customWidth="1"/>
    <col min="12294" max="12294" width="5.625" style="25" bestFit="1" customWidth="1"/>
    <col min="12295" max="12296" width="8" style="25" bestFit="1" customWidth="1"/>
    <col min="12297" max="12298" width="17.375" style="25" bestFit="1" customWidth="1"/>
    <col min="12299" max="12299" width="8" style="25" bestFit="1" customWidth="1"/>
    <col min="12300" max="12300" width="7.375" style="25" customWidth="1"/>
    <col min="12301" max="12301" width="10.125" style="25" bestFit="1" customWidth="1"/>
    <col min="12302" max="12302" width="12.625" style="25" bestFit="1" customWidth="1"/>
    <col min="12303" max="12303" width="35.625" style="25" bestFit="1" customWidth="1"/>
    <col min="12304" max="12304" width="1.5" style="25" customWidth="1"/>
    <col min="12305" max="12305" width="15.125" style="25" bestFit="1" customWidth="1"/>
    <col min="12306" max="12306" width="9.375" style="25" bestFit="1" customWidth="1"/>
    <col min="12307" max="12307" width="10.125" style="25" customWidth="1"/>
    <col min="12308" max="12544" width="8.875" style="25"/>
    <col min="12545" max="12545" width="1.5" style="25" customWidth="1"/>
    <col min="12546" max="12546" width="10.625" style="25" customWidth="1"/>
    <col min="12547" max="12547" width="18.625" style="25" customWidth="1"/>
    <col min="12548" max="12548" width="15" style="25" bestFit="1" customWidth="1"/>
    <col min="12549" max="12549" width="19.625" style="25" bestFit="1" customWidth="1"/>
    <col min="12550" max="12550" width="5.625" style="25" bestFit="1" customWidth="1"/>
    <col min="12551" max="12552" width="8" style="25" bestFit="1" customWidth="1"/>
    <col min="12553" max="12554" width="17.375" style="25" bestFit="1" customWidth="1"/>
    <col min="12555" max="12555" width="8" style="25" bestFit="1" customWidth="1"/>
    <col min="12556" max="12556" width="7.375" style="25" customWidth="1"/>
    <col min="12557" max="12557" width="10.125" style="25" bestFit="1" customWidth="1"/>
    <col min="12558" max="12558" width="12.625" style="25" bestFit="1" customWidth="1"/>
    <col min="12559" max="12559" width="35.625" style="25" bestFit="1" customWidth="1"/>
    <col min="12560" max="12560" width="1.5" style="25" customWidth="1"/>
    <col min="12561" max="12561" width="15.125" style="25" bestFit="1" customWidth="1"/>
    <col min="12562" max="12562" width="9.375" style="25" bestFit="1" customWidth="1"/>
    <col min="12563" max="12563" width="10.125" style="25" customWidth="1"/>
    <col min="12564" max="12800" width="8.875" style="25"/>
    <col min="12801" max="12801" width="1.5" style="25" customWidth="1"/>
    <col min="12802" max="12802" width="10.625" style="25" customWidth="1"/>
    <col min="12803" max="12803" width="18.625" style="25" customWidth="1"/>
    <col min="12804" max="12804" width="15" style="25" bestFit="1" customWidth="1"/>
    <col min="12805" max="12805" width="19.625" style="25" bestFit="1" customWidth="1"/>
    <col min="12806" max="12806" width="5.625" style="25" bestFit="1" customWidth="1"/>
    <col min="12807" max="12808" width="8" style="25" bestFit="1" customWidth="1"/>
    <col min="12809" max="12810" width="17.375" style="25" bestFit="1" customWidth="1"/>
    <col min="12811" max="12811" width="8" style="25" bestFit="1" customWidth="1"/>
    <col min="12812" max="12812" width="7.375" style="25" customWidth="1"/>
    <col min="12813" max="12813" width="10.125" style="25" bestFit="1" customWidth="1"/>
    <col min="12814" max="12814" width="12.625" style="25" bestFit="1" customWidth="1"/>
    <col min="12815" max="12815" width="35.625" style="25" bestFit="1" customWidth="1"/>
    <col min="12816" max="12816" width="1.5" style="25" customWidth="1"/>
    <col min="12817" max="12817" width="15.125" style="25" bestFit="1" customWidth="1"/>
    <col min="12818" max="12818" width="9.375" style="25" bestFit="1" customWidth="1"/>
    <col min="12819" max="12819" width="10.125" style="25" customWidth="1"/>
    <col min="12820" max="13056" width="8.875" style="25"/>
    <col min="13057" max="13057" width="1.5" style="25" customWidth="1"/>
    <col min="13058" max="13058" width="10.625" style="25" customWidth="1"/>
    <col min="13059" max="13059" width="18.625" style="25" customWidth="1"/>
    <col min="13060" max="13060" width="15" style="25" bestFit="1" customWidth="1"/>
    <col min="13061" max="13061" width="19.625" style="25" bestFit="1" customWidth="1"/>
    <col min="13062" max="13062" width="5.625" style="25" bestFit="1" customWidth="1"/>
    <col min="13063" max="13064" width="8" style="25" bestFit="1" customWidth="1"/>
    <col min="13065" max="13066" width="17.375" style="25" bestFit="1" customWidth="1"/>
    <col min="13067" max="13067" width="8" style="25" bestFit="1" customWidth="1"/>
    <col min="13068" max="13068" width="7.375" style="25" customWidth="1"/>
    <col min="13069" max="13069" width="10.125" style="25" bestFit="1" customWidth="1"/>
    <col min="13070" max="13070" width="12.625" style="25" bestFit="1" customWidth="1"/>
    <col min="13071" max="13071" width="35.625" style="25" bestFit="1" customWidth="1"/>
    <col min="13072" max="13072" width="1.5" style="25" customWidth="1"/>
    <col min="13073" max="13073" width="15.125" style="25" bestFit="1" customWidth="1"/>
    <col min="13074" max="13074" width="9.375" style="25" bestFit="1" customWidth="1"/>
    <col min="13075" max="13075" width="10.125" style="25" customWidth="1"/>
    <col min="13076" max="13312" width="8.875" style="25"/>
    <col min="13313" max="13313" width="1.5" style="25" customWidth="1"/>
    <col min="13314" max="13314" width="10.625" style="25" customWidth="1"/>
    <col min="13315" max="13315" width="18.625" style="25" customWidth="1"/>
    <col min="13316" max="13316" width="15" style="25" bestFit="1" customWidth="1"/>
    <col min="13317" max="13317" width="19.625" style="25" bestFit="1" customWidth="1"/>
    <col min="13318" max="13318" width="5.625" style="25" bestFit="1" customWidth="1"/>
    <col min="13319" max="13320" width="8" style="25" bestFit="1" customWidth="1"/>
    <col min="13321" max="13322" width="17.375" style="25" bestFit="1" customWidth="1"/>
    <col min="13323" max="13323" width="8" style="25" bestFit="1" customWidth="1"/>
    <col min="13324" max="13324" width="7.375" style="25" customWidth="1"/>
    <col min="13325" max="13325" width="10.125" style="25" bestFit="1" customWidth="1"/>
    <col min="13326" max="13326" width="12.625" style="25" bestFit="1" customWidth="1"/>
    <col min="13327" max="13327" width="35.625" style="25" bestFit="1" customWidth="1"/>
    <col min="13328" max="13328" width="1.5" style="25" customWidth="1"/>
    <col min="13329" max="13329" width="15.125" style="25" bestFit="1" customWidth="1"/>
    <col min="13330" max="13330" width="9.375" style="25" bestFit="1" customWidth="1"/>
    <col min="13331" max="13331" width="10.125" style="25" customWidth="1"/>
    <col min="13332" max="13568" width="8.875" style="25"/>
    <col min="13569" max="13569" width="1.5" style="25" customWidth="1"/>
    <col min="13570" max="13570" width="10.625" style="25" customWidth="1"/>
    <col min="13571" max="13571" width="18.625" style="25" customWidth="1"/>
    <col min="13572" max="13572" width="15" style="25" bestFit="1" customWidth="1"/>
    <col min="13573" max="13573" width="19.625" style="25" bestFit="1" customWidth="1"/>
    <col min="13574" max="13574" width="5.625" style="25" bestFit="1" customWidth="1"/>
    <col min="13575" max="13576" width="8" style="25" bestFit="1" customWidth="1"/>
    <col min="13577" max="13578" width="17.375" style="25" bestFit="1" customWidth="1"/>
    <col min="13579" max="13579" width="8" style="25" bestFit="1" customWidth="1"/>
    <col min="13580" max="13580" width="7.375" style="25" customWidth="1"/>
    <col min="13581" max="13581" width="10.125" style="25" bestFit="1" customWidth="1"/>
    <col min="13582" max="13582" width="12.625" style="25" bestFit="1" customWidth="1"/>
    <col min="13583" max="13583" width="35.625" style="25" bestFit="1" customWidth="1"/>
    <col min="13584" max="13584" width="1.5" style="25" customWidth="1"/>
    <col min="13585" max="13585" width="15.125" style="25" bestFit="1" customWidth="1"/>
    <col min="13586" max="13586" width="9.375" style="25" bestFit="1" customWidth="1"/>
    <col min="13587" max="13587" width="10.125" style="25" customWidth="1"/>
    <col min="13588" max="13824" width="8.875" style="25"/>
    <col min="13825" max="13825" width="1.5" style="25" customWidth="1"/>
    <col min="13826" max="13826" width="10.625" style="25" customWidth="1"/>
    <col min="13827" max="13827" width="18.625" style="25" customWidth="1"/>
    <col min="13828" max="13828" width="15" style="25" bestFit="1" customWidth="1"/>
    <col min="13829" max="13829" width="19.625" style="25" bestFit="1" customWidth="1"/>
    <col min="13830" max="13830" width="5.625" style="25" bestFit="1" customWidth="1"/>
    <col min="13831" max="13832" width="8" style="25" bestFit="1" customWidth="1"/>
    <col min="13833" max="13834" width="17.375" style="25" bestFit="1" customWidth="1"/>
    <col min="13835" max="13835" width="8" style="25" bestFit="1" customWidth="1"/>
    <col min="13836" max="13836" width="7.375" style="25" customWidth="1"/>
    <col min="13837" max="13837" width="10.125" style="25" bestFit="1" customWidth="1"/>
    <col min="13838" max="13838" width="12.625" style="25" bestFit="1" customWidth="1"/>
    <col min="13839" max="13839" width="35.625" style="25" bestFit="1" customWidth="1"/>
    <col min="13840" max="13840" width="1.5" style="25" customWidth="1"/>
    <col min="13841" max="13841" width="15.125" style="25" bestFit="1" customWidth="1"/>
    <col min="13842" max="13842" width="9.375" style="25" bestFit="1" customWidth="1"/>
    <col min="13843" max="13843" width="10.125" style="25" customWidth="1"/>
    <col min="13844" max="14080" width="8.875" style="25"/>
    <col min="14081" max="14081" width="1.5" style="25" customWidth="1"/>
    <col min="14082" max="14082" width="10.625" style="25" customWidth="1"/>
    <col min="14083" max="14083" width="18.625" style="25" customWidth="1"/>
    <col min="14084" max="14084" width="15" style="25" bestFit="1" customWidth="1"/>
    <col min="14085" max="14085" width="19.625" style="25" bestFit="1" customWidth="1"/>
    <col min="14086" max="14086" width="5.625" style="25" bestFit="1" customWidth="1"/>
    <col min="14087" max="14088" width="8" style="25" bestFit="1" customWidth="1"/>
    <col min="14089" max="14090" width="17.375" style="25" bestFit="1" customWidth="1"/>
    <col min="14091" max="14091" width="8" style="25" bestFit="1" customWidth="1"/>
    <col min="14092" max="14092" width="7.375" style="25" customWidth="1"/>
    <col min="14093" max="14093" width="10.125" style="25" bestFit="1" customWidth="1"/>
    <col min="14094" max="14094" width="12.625" style="25" bestFit="1" customWidth="1"/>
    <col min="14095" max="14095" width="35.625" style="25" bestFit="1" customWidth="1"/>
    <col min="14096" max="14096" width="1.5" style="25" customWidth="1"/>
    <col min="14097" max="14097" width="15.125" style="25" bestFit="1" customWidth="1"/>
    <col min="14098" max="14098" width="9.375" style="25" bestFit="1" customWidth="1"/>
    <col min="14099" max="14099" width="10.125" style="25" customWidth="1"/>
    <col min="14100" max="14336" width="8.875" style="25"/>
    <col min="14337" max="14337" width="1.5" style="25" customWidth="1"/>
    <col min="14338" max="14338" width="10.625" style="25" customWidth="1"/>
    <col min="14339" max="14339" width="18.625" style="25" customWidth="1"/>
    <col min="14340" max="14340" width="15" style="25" bestFit="1" customWidth="1"/>
    <col min="14341" max="14341" width="19.625" style="25" bestFit="1" customWidth="1"/>
    <col min="14342" max="14342" width="5.625" style="25" bestFit="1" customWidth="1"/>
    <col min="14343" max="14344" width="8" style="25" bestFit="1" customWidth="1"/>
    <col min="14345" max="14346" width="17.375" style="25" bestFit="1" customWidth="1"/>
    <col min="14347" max="14347" width="8" style="25" bestFit="1" customWidth="1"/>
    <col min="14348" max="14348" width="7.375" style="25" customWidth="1"/>
    <col min="14349" max="14349" width="10.125" style="25" bestFit="1" customWidth="1"/>
    <col min="14350" max="14350" width="12.625" style="25" bestFit="1" customWidth="1"/>
    <col min="14351" max="14351" width="35.625" style="25" bestFit="1" customWidth="1"/>
    <col min="14352" max="14352" width="1.5" style="25" customWidth="1"/>
    <col min="14353" max="14353" width="15.125" style="25" bestFit="1" customWidth="1"/>
    <col min="14354" max="14354" width="9.375" style="25" bestFit="1" customWidth="1"/>
    <col min="14355" max="14355" width="10.125" style="25" customWidth="1"/>
    <col min="14356" max="14592" width="8.875" style="25"/>
    <col min="14593" max="14593" width="1.5" style="25" customWidth="1"/>
    <col min="14594" max="14594" width="10.625" style="25" customWidth="1"/>
    <col min="14595" max="14595" width="18.625" style="25" customWidth="1"/>
    <col min="14596" max="14596" width="15" style="25" bestFit="1" customWidth="1"/>
    <col min="14597" max="14597" width="19.625" style="25" bestFit="1" customWidth="1"/>
    <col min="14598" max="14598" width="5.625" style="25" bestFit="1" customWidth="1"/>
    <col min="14599" max="14600" width="8" style="25" bestFit="1" customWidth="1"/>
    <col min="14601" max="14602" width="17.375" style="25" bestFit="1" customWidth="1"/>
    <col min="14603" max="14603" width="8" style="25" bestFit="1" customWidth="1"/>
    <col min="14604" max="14604" width="7.375" style="25" customWidth="1"/>
    <col min="14605" max="14605" width="10.125" style="25" bestFit="1" customWidth="1"/>
    <col min="14606" max="14606" width="12.625" style="25" bestFit="1" customWidth="1"/>
    <col min="14607" max="14607" width="35.625" style="25" bestFit="1" customWidth="1"/>
    <col min="14608" max="14608" width="1.5" style="25" customWidth="1"/>
    <col min="14609" max="14609" width="15.125" style="25" bestFit="1" customWidth="1"/>
    <col min="14610" max="14610" width="9.375" style="25" bestFit="1" customWidth="1"/>
    <col min="14611" max="14611" width="10.125" style="25" customWidth="1"/>
    <col min="14612" max="14848" width="8.875" style="25"/>
    <col min="14849" max="14849" width="1.5" style="25" customWidth="1"/>
    <col min="14850" max="14850" width="10.625" style="25" customWidth="1"/>
    <col min="14851" max="14851" width="18.625" style="25" customWidth="1"/>
    <col min="14852" max="14852" width="15" style="25" bestFit="1" customWidth="1"/>
    <col min="14853" max="14853" width="19.625" style="25" bestFit="1" customWidth="1"/>
    <col min="14854" max="14854" width="5.625" style="25" bestFit="1" customWidth="1"/>
    <col min="14855" max="14856" width="8" style="25" bestFit="1" customWidth="1"/>
    <col min="14857" max="14858" width="17.375" style="25" bestFit="1" customWidth="1"/>
    <col min="14859" max="14859" width="8" style="25" bestFit="1" customWidth="1"/>
    <col min="14860" max="14860" width="7.375" style="25" customWidth="1"/>
    <col min="14861" max="14861" width="10.125" style="25" bestFit="1" customWidth="1"/>
    <col min="14862" max="14862" width="12.625" style="25" bestFit="1" customWidth="1"/>
    <col min="14863" max="14863" width="35.625" style="25" bestFit="1" customWidth="1"/>
    <col min="14864" max="14864" width="1.5" style="25" customWidth="1"/>
    <col min="14865" max="14865" width="15.125" style="25" bestFit="1" customWidth="1"/>
    <col min="14866" max="14866" width="9.375" style="25" bestFit="1" customWidth="1"/>
    <col min="14867" max="14867" width="10.125" style="25" customWidth="1"/>
    <col min="14868" max="15104" width="8.875" style="25"/>
    <col min="15105" max="15105" width="1.5" style="25" customWidth="1"/>
    <col min="15106" max="15106" width="10.625" style="25" customWidth="1"/>
    <col min="15107" max="15107" width="18.625" style="25" customWidth="1"/>
    <col min="15108" max="15108" width="15" style="25" bestFit="1" customWidth="1"/>
    <col min="15109" max="15109" width="19.625" style="25" bestFit="1" customWidth="1"/>
    <col min="15110" max="15110" width="5.625" style="25" bestFit="1" customWidth="1"/>
    <col min="15111" max="15112" width="8" style="25" bestFit="1" customWidth="1"/>
    <col min="15113" max="15114" width="17.375" style="25" bestFit="1" customWidth="1"/>
    <col min="15115" max="15115" width="8" style="25" bestFit="1" customWidth="1"/>
    <col min="15116" max="15116" width="7.375" style="25" customWidth="1"/>
    <col min="15117" max="15117" width="10.125" style="25" bestFit="1" customWidth="1"/>
    <col min="15118" max="15118" width="12.625" style="25" bestFit="1" customWidth="1"/>
    <col min="15119" max="15119" width="35.625" style="25" bestFit="1" customWidth="1"/>
    <col min="15120" max="15120" width="1.5" style="25" customWidth="1"/>
    <col min="15121" max="15121" width="15.125" style="25" bestFit="1" customWidth="1"/>
    <col min="15122" max="15122" width="9.375" style="25" bestFit="1" customWidth="1"/>
    <col min="15123" max="15123" width="10.125" style="25" customWidth="1"/>
    <col min="15124" max="15360" width="8.875" style="25"/>
    <col min="15361" max="15361" width="1.5" style="25" customWidth="1"/>
    <col min="15362" max="15362" width="10.625" style="25" customWidth="1"/>
    <col min="15363" max="15363" width="18.625" style="25" customWidth="1"/>
    <col min="15364" max="15364" width="15" style="25" bestFit="1" customWidth="1"/>
    <col min="15365" max="15365" width="19.625" style="25" bestFit="1" customWidth="1"/>
    <col min="15366" max="15366" width="5.625" style="25" bestFit="1" customWidth="1"/>
    <col min="15367" max="15368" width="8" style="25" bestFit="1" customWidth="1"/>
    <col min="15369" max="15370" width="17.375" style="25" bestFit="1" customWidth="1"/>
    <col min="15371" max="15371" width="8" style="25" bestFit="1" customWidth="1"/>
    <col min="15372" max="15372" width="7.375" style="25" customWidth="1"/>
    <col min="15373" max="15373" width="10.125" style="25" bestFit="1" customWidth="1"/>
    <col min="15374" max="15374" width="12.625" style="25" bestFit="1" customWidth="1"/>
    <col min="15375" max="15375" width="35.625" style="25" bestFit="1" customWidth="1"/>
    <col min="15376" max="15376" width="1.5" style="25" customWidth="1"/>
    <col min="15377" max="15377" width="15.125" style="25" bestFit="1" customWidth="1"/>
    <col min="15378" max="15378" width="9.375" style="25" bestFit="1" customWidth="1"/>
    <col min="15379" max="15379" width="10.125" style="25" customWidth="1"/>
    <col min="15380" max="15616" width="8.875" style="25"/>
    <col min="15617" max="15617" width="1.5" style="25" customWidth="1"/>
    <col min="15618" max="15618" width="10.625" style="25" customWidth="1"/>
    <col min="15619" max="15619" width="18.625" style="25" customWidth="1"/>
    <col min="15620" max="15620" width="15" style="25" bestFit="1" customWidth="1"/>
    <col min="15621" max="15621" width="19.625" style="25" bestFit="1" customWidth="1"/>
    <col min="15622" max="15622" width="5.625" style="25" bestFit="1" customWidth="1"/>
    <col min="15623" max="15624" width="8" style="25" bestFit="1" customWidth="1"/>
    <col min="15625" max="15626" width="17.375" style="25" bestFit="1" customWidth="1"/>
    <col min="15627" max="15627" width="8" style="25" bestFit="1" customWidth="1"/>
    <col min="15628" max="15628" width="7.375" style="25" customWidth="1"/>
    <col min="15629" max="15629" width="10.125" style="25" bestFit="1" customWidth="1"/>
    <col min="15630" max="15630" width="12.625" style="25" bestFit="1" customWidth="1"/>
    <col min="15631" max="15631" width="35.625" style="25" bestFit="1" customWidth="1"/>
    <col min="15632" max="15632" width="1.5" style="25" customWidth="1"/>
    <col min="15633" max="15633" width="15.125" style="25" bestFit="1" customWidth="1"/>
    <col min="15634" max="15634" width="9.375" style="25" bestFit="1" customWidth="1"/>
    <col min="15635" max="15635" width="10.125" style="25" customWidth="1"/>
    <col min="15636" max="15872" width="8.875" style="25"/>
    <col min="15873" max="15873" width="1.5" style="25" customWidth="1"/>
    <col min="15874" max="15874" width="10.625" style="25" customWidth="1"/>
    <col min="15875" max="15875" width="18.625" style="25" customWidth="1"/>
    <col min="15876" max="15876" width="15" style="25" bestFit="1" customWidth="1"/>
    <col min="15877" max="15877" width="19.625" style="25" bestFit="1" customWidth="1"/>
    <col min="15878" max="15878" width="5.625" style="25" bestFit="1" customWidth="1"/>
    <col min="15879" max="15880" width="8" style="25" bestFit="1" customWidth="1"/>
    <col min="15881" max="15882" width="17.375" style="25" bestFit="1" customWidth="1"/>
    <col min="15883" max="15883" width="8" style="25" bestFit="1" customWidth="1"/>
    <col min="15884" max="15884" width="7.375" style="25" customWidth="1"/>
    <col min="15885" max="15885" width="10.125" style="25" bestFit="1" customWidth="1"/>
    <col min="15886" max="15886" width="12.625" style="25" bestFit="1" customWidth="1"/>
    <col min="15887" max="15887" width="35.625" style="25" bestFit="1" customWidth="1"/>
    <col min="15888" max="15888" width="1.5" style="25" customWidth="1"/>
    <col min="15889" max="15889" width="15.125" style="25" bestFit="1" customWidth="1"/>
    <col min="15890" max="15890" width="9.375" style="25" bestFit="1" customWidth="1"/>
    <col min="15891" max="15891" width="10.125" style="25" customWidth="1"/>
    <col min="15892" max="16128" width="8.875" style="25"/>
    <col min="16129" max="16129" width="1.5" style="25" customWidth="1"/>
    <col min="16130" max="16130" width="10.625" style="25" customWidth="1"/>
    <col min="16131" max="16131" width="18.625" style="25" customWidth="1"/>
    <col min="16132" max="16132" width="15" style="25" bestFit="1" customWidth="1"/>
    <col min="16133" max="16133" width="19.625" style="25" bestFit="1" customWidth="1"/>
    <col min="16134" max="16134" width="5.625" style="25" bestFit="1" customWidth="1"/>
    <col min="16135" max="16136" width="8" style="25" bestFit="1" customWidth="1"/>
    <col min="16137" max="16138" width="17.375" style="25" bestFit="1" customWidth="1"/>
    <col min="16139" max="16139" width="8" style="25" bestFit="1" customWidth="1"/>
    <col min="16140" max="16140" width="7.375" style="25" customWidth="1"/>
    <col min="16141" max="16141" width="10.125" style="25" bestFit="1" customWidth="1"/>
    <col min="16142" max="16142" width="12.625" style="25" bestFit="1" customWidth="1"/>
    <col min="16143" max="16143" width="35.625" style="25" bestFit="1" customWidth="1"/>
    <col min="16144" max="16144" width="1.5" style="25" customWidth="1"/>
    <col min="16145" max="16145" width="15.125" style="25" bestFit="1" customWidth="1"/>
    <col min="16146" max="16146" width="9.375" style="25" bestFit="1" customWidth="1"/>
    <col min="16147" max="16147" width="10.125" style="25" customWidth="1"/>
    <col min="16148" max="16384" width="8.875" style="25"/>
  </cols>
  <sheetData>
    <row r="1" spans="1:16" ht="14.25">
      <c r="A1" s="24"/>
      <c r="B1" s="24"/>
      <c r="C1" s="24"/>
      <c r="D1" s="24"/>
      <c r="E1" s="24"/>
      <c r="F1" s="24"/>
      <c r="G1" s="24"/>
      <c r="H1" s="24"/>
      <c r="I1" s="24"/>
      <c r="J1" s="24"/>
      <c r="K1" s="24"/>
      <c r="L1" s="24"/>
      <c r="M1" s="24"/>
      <c r="N1" s="24"/>
      <c r="O1" s="24"/>
      <c r="P1" s="24"/>
    </row>
    <row r="2" spans="1:16" ht="14.25">
      <c r="A2" s="24"/>
      <c r="B2" s="24" t="s">
        <v>21</v>
      </c>
      <c r="C2" s="24"/>
      <c r="D2" s="24"/>
      <c r="E2" s="24"/>
      <c r="F2" s="24"/>
      <c r="G2" s="24"/>
      <c r="H2" s="24"/>
      <c r="I2" s="24"/>
      <c r="J2" s="24"/>
      <c r="K2" s="24"/>
      <c r="L2" s="24"/>
      <c r="M2" s="24"/>
      <c r="N2" s="24"/>
      <c r="O2" s="24"/>
      <c r="P2" s="24"/>
    </row>
    <row r="3" spans="1:16" ht="14.25">
      <c r="A3" s="24"/>
      <c r="B3" s="24"/>
      <c r="C3" s="24"/>
      <c r="D3" s="24"/>
      <c r="E3" s="24"/>
      <c r="F3" s="24"/>
      <c r="G3" s="24"/>
      <c r="H3" s="24"/>
      <c r="I3" s="24"/>
      <c r="J3" s="24"/>
      <c r="K3" s="24"/>
      <c r="L3" s="24"/>
      <c r="M3" s="24"/>
      <c r="N3" s="24"/>
      <c r="O3" s="24"/>
      <c r="P3" s="24"/>
    </row>
    <row r="4" spans="1:16" ht="14.25">
      <c r="A4" s="24"/>
      <c r="B4" s="24" t="s">
        <v>164</v>
      </c>
      <c r="C4" s="24"/>
      <c r="D4" s="24"/>
      <c r="E4" s="24"/>
      <c r="F4" s="24"/>
      <c r="G4" s="24"/>
      <c r="H4" s="24"/>
      <c r="I4" s="24"/>
      <c r="J4" s="24"/>
      <c r="K4" s="24"/>
      <c r="L4" s="24"/>
      <c r="M4" s="24"/>
      <c r="N4" s="24"/>
      <c r="O4" s="24"/>
      <c r="P4" s="24"/>
    </row>
    <row r="5" spans="1:16" ht="14.25">
      <c r="A5" s="24"/>
      <c r="B5" s="24" t="s">
        <v>165</v>
      </c>
      <c r="C5" s="24"/>
      <c r="D5" s="24"/>
      <c r="E5" s="24"/>
      <c r="F5" s="24"/>
      <c r="G5" s="24"/>
      <c r="H5" s="24"/>
      <c r="I5" s="24"/>
      <c r="J5" s="24"/>
      <c r="K5" s="24"/>
      <c r="L5" s="24"/>
      <c r="M5" s="24"/>
      <c r="N5" s="24"/>
      <c r="O5" s="24"/>
      <c r="P5" s="24"/>
    </row>
    <row r="6" spans="1:16" ht="14.25">
      <c r="A6" s="24"/>
      <c r="B6" s="24" t="s">
        <v>22</v>
      </c>
      <c r="C6" s="24"/>
      <c r="D6" s="24"/>
      <c r="E6" s="24" t="s">
        <v>167</v>
      </c>
      <c r="F6" s="24"/>
      <c r="G6" s="24"/>
      <c r="H6" s="24"/>
      <c r="I6" s="24"/>
      <c r="J6" s="24"/>
      <c r="K6" s="24"/>
      <c r="L6" s="24"/>
      <c r="M6" s="24"/>
      <c r="N6" s="24"/>
      <c r="O6" s="24"/>
      <c r="P6" s="24"/>
    </row>
    <row r="7" spans="1:16" ht="14.25">
      <c r="A7" s="24"/>
      <c r="B7" s="24" t="s">
        <v>23</v>
      </c>
      <c r="C7" s="24" t="s">
        <v>166</v>
      </c>
      <c r="D7" s="24"/>
      <c r="E7" s="24" t="s">
        <v>167</v>
      </c>
      <c r="F7" s="24"/>
      <c r="G7" s="24"/>
      <c r="H7" s="24"/>
      <c r="I7" s="24"/>
      <c r="J7" s="24"/>
      <c r="K7" s="24"/>
      <c r="L7" s="24"/>
      <c r="M7" s="24"/>
      <c r="N7" s="24"/>
      <c r="O7" s="24"/>
      <c r="P7" s="24"/>
    </row>
    <row r="8" spans="1:16" ht="14.25">
      <c r="A8" s="24"/>
      <c r="B8" s="24"/>
      <c r="C8" s="24" t="s">
        <v>160</v>
      </c>
      <c r="D8" s="24"/>
      <c r="E8" s="24" t="s">
        <v>167</v>
      </c>
      <c r="F8" s="24"/>
      <c r="G8" s="24"/>
      <c r="H8" s="24"/>
      <c r="I8" s="24"/>
      <c r="J8" s="24"/>
      <c r="K8" s="24"/>
      <c r="L8" s="24"/>
      <c r="M8" s="24"/>
      <c r="N8" s="24"/>
      <c r="O8" s="24"/>
      <c r="P8" s="24"/>
    </row>
    <row r="9" spans="1:16" ht="14.25">
      <c r="A9" s="24"/>
      <c r="B9" s="24"/>
      <c r="C9" s="24"/>
      <c r="D9" s="24"/>
      <c r="E9" s="24"/>
      <c r="F9" s="24"/>
      <c r="G9" s="24"/>
      <c r="H9" s="24"/>
      <c r="I9" s="24"/>
      <c r="J9" s="24"/>
      <c r="K9" s="25"/>
      <c r="L9" s="24"/>
      <c r="M9" s="24"/>
      <c r="N9" s="24"/>
      <c r="O9" s="24"/>
      <c r="P9" s="24"/>
    </row>
    <row r="10" spans="1:16" ht="14.25">
      <c r="A10" s="24"/>
      <c r="B10" s="24" t="s">
        <v>99</v>
      </c>
      <c r="C10" s="25"/>
      <c r="D10" s="24" t="s">
        <v>97</v>
      </c>
      <c r="E10" s="24"/>
      <c r="F10" s="24"/>
      <c r="G10" s="24" t="s">
        <v>98</v>
      </c>
      <c r="H10" s="24"/>
      <c r="I10" s="24"/>
      <c r="J10" s="24"/>
      <c r="K10" s="25"/>
      <c r="L10" s="24"/>
      <c r="M10" s="24"/>
      <c r="N10" s="24"/>
      <c r="O10" s="24"/>
      <c r="P10" s="24"/>
    </row>
    <row r="11" spans="1:16" ht="14.25">
      <c r="A11" s="24"/>
      <c r="B11" s="24"/>
      <c r="C11" s="24"/>
      <c r="D11" s="24"/>
      <c r="E11" s="24"/>
      <c r="F11" s="24"/>
      <c r="G11" s="24"/>
      <c r="H11" s="24"/>
      <c r="I11" s="24"/>
      <c r="J11" s="24"/>
      <c r="K11" s="24"/>
      <c r="L11" s="24"/>
      <c r="M11" s="24"/>
      <c r="N11" s="24"/>
      <c r="O11" s="24"/>
      <c r="P11" s="24"/>
    </row>
    <row r="12" spans="1:16" ht="14.25">
      <c r="A12" s="24"/>
      <c r="B12" s="24" t="s">
        <v>61</v>
      </c>
      <c r="C12" s="24"/>
      <c r="D12" s="24" t="s">
        <v>62</v>
      </c>
      <c r="E12" s="24"/>
      <c r="F12" s="24"/>
      <c r="G12" s="24" t="s">
        <v>63</v>
      </c>
      <c r="H12" s="24"/>
      <c r="I12" s="24"/>
      <c r="J12" s="24"/>
      <c r="K12" s="24"/>
      <c r="L12" s="24"/>
      <c r="M12" s="24"/>
      <c r="N12" s="24"/>
      <c r="O12" s="24"/>
      <c r="P12" s="24"/>
    </row>
    <row r="13" spans="1:16" ht="14.25">
      <c r="A13" s="24"/>
      <c r="B13" s="24"/>
      <c r="C13" s="24"/>
      <c r="D13" s="24"/>
      <c r="E13" s="24"/>
      <c r="F13" s="24"/>
      <c r="G13" s="24"/>
      <c r="H13" s="24"/>
      <c r="I13" s="24"/>
      <c r="J13" s="24"/>
      <c r="K13" s="24"/>
      <c r="L13" s="24"/>
      <c r="M13" s="24"/>
      <c r="N13" s="24"/>
      <c r="O13" s="24"/>
      <c r="P13" s="24"/>
    </row>
    <row r="14" spans="1:16" ht="14.25">
      <c r="A14" s="24"/>
      <c r="B14" s="24"/>
      <c r="C14" s="24"/>
      <c r="D14" s="24"/>
      <c r="E14" s="24"/>
      <c r="F14" s="24"/>
      <c r="G14" s="24"/>
      <c r="H14" s="24"/>
      <c r="I14" s="24"/>
      <c r="J14" s="24"/>
      <c r="K14" s="24" t="s">
        <v>60</v>
      </c>
      <c r="L14" s="24"/>
      <c r="M14" s="24"/>
      <c r="N14" s="24"/>
      <c r="O14" s="24"/>
      <c r="P14" s="24"/>
    </row>
    <row r="15" spans="1:16" ht="14.25">
      <c r="A15" s="24"/>
      <c r="B15" s="24" t="s">
        <v>5</v>
      </c>
      <c r="C15" s="24"/>
      <c r="D15" s="24" t="s">
        <v>57</v>
      </c>
      <c r="E15" s="24" t="s">
        <v>58</v>
      </c>
      <c r="F15" s="24"/>
      <c r="G15" s="24"/>
      <c r="H15" s="24"/>
      <c r="I15" s="24"/>
      <c r="J15" s="24"/>
      <c r="K15" s="24"/>
      <c r="L15" s="24"/>
      <c r="M15" s="24"/>
      <c r="N15" s="24"/>
      <c r="O15" s="24"/>
      <c r="P15" s="24"/>
    </row>
    <row r="16" spans="1:16" ht="14.25">
      <c r="A16" s="24"/>
      <c r="B16" s="24"/>
      <c r="C16" s="24"/>
      <c r="D16" s="24"/>
      <c r="E16" s="24" t="s">
        <v>59</v>
      </c>
      <c r="F16" s="24" t="s">
        <v>1</v>
      </c>
      <c r="G16" s="24"/>
      <c r="H16" s="24"/>
      <c r="I16" s="24"/>
      <c r="J16" s="24"/>
      <c r="K16" s="195"/>
      <c r="L16" s="195"/>
      <c r="M16" s="195"/>
      <c r="N16" s="195"/>
      <c r="O16" s="195"/>
      <c r="P16" s="24"/>
    </row>
    <row r="17" spans="1:16" ht="14.25">
      <c r="A17" s="24"/>
      <c r="B17" s="24"/>
      <c r="C17" s="24"/>
      <c r="D17" s="24"/>
      <c r="E17" s="24"/>
      <c r="F17" s="24" t="s">
        <v>2</v>
      </c>
      <c r="G17" s="24"/>
      <c r="H17" s="24"/>
      <c r="I17" s="24"/>
      <c r="J17" s="24"/>
      <c r="K17" s="195"/>
      <c r="L17" s="195"/>
      <c r="M17" s="195"/>
      <c r="N17" s="195"/>
      <c r="O17" s="195"/>
      <c r="P17" s="24"/>
    </row>
    <row r="18" spans="1:16" ht="14.25">
      <c r="A18" s="24"/>
      <c r="B18" s="24"/>
      <c r="C18" s="24"/>
      <c r="D18" s="24"/>
      <c r="E18" s="24"/>
      <c r="F18" s="24" t="s">
        <v>168</v>
      </c>
      <c r="G18" s="24"/>
      <c r="H18" s="24"/>
      <c r="I18" s="24"/>
      <c r="J18" s="24"/>
      <c r="K18" s="195"/>
      <c r="L18" s="195"/>
      <c r="M18" s="195"/>
      <c r="N18" s="195"/>
      <c r="O18" s="195"/>
      <c r="P18" s="24"/>
    </row>
    <row r="19" spans="1:16" ht="14.25">
      <c r="A19" s="24"/>
      <c r="B19" s="24"/>
      <c r="C19" s="24"/>
      <c r="D19" s="24"/>
      <c r="E19" s="24"/>
      <c r="F19" s="24"/>
      <c r="G19" s="24"/>
      <c r="H19" s="24"/>
      <c r="I19" s="24"/>
      <c r="J19" s="24"/>
      <c r="K19" s="24"/>
      <c r="L19" s="24"/>
      <c r="M19" s="24"/>
      <c r="N19" s="24"/>
      <c r="O19" s="24"/>
      <c r="P19" s="24"/>
    </row>
    <row r="20" spans="1:16" ht="14.25">
      <c r="A20" s="24"/>
      <c r="B20" s="24"/>
      <c r="C20" s="24"/>
      <c r="D20" s="24"/>
      <c r="E20" s="24"/>
      <c r="F20" s="24"/>
      <c r="G20" s="24"/>
      <c r="H20" s="24"/>
      <c r="I20" s="24"/>
      <c r="J20" s="24"/>
      <c r="K20" s="24"/>
      <c r="L20" s="24"/>
      <c r="M20" s="24"/>
      <c r="N20" s="24"/>
      <c r="O20" s="24"/>
      <c r="P20" s="24"/>
    </row>
    <row r="21" spans="1:16" ht="14.25">
      <c r="A21" s="24"/>
      <c r="B21" s="24"/>
      <c r="C21" s="24"/>
      <c r="D21" s="24"/>
      <c r="E21" s="24"/>
      <c r="F21" s="24"/>
      <c r="G21" s="24"/>
      <c r="H21" s="24"/>
      <c r="I21" s="24"/>
      <c r="J21" s="24"/>
      <c r="K21" s="24"/>
      <c r="L21" s="24"/>
      <c r="M21" s="24"/>
      <c r="N21" s="24"/>
      <c r="O21" s="24"/>
      <c r="P21" s="24"/>
    </row>
    <row r="22" spans="1:16" ht="14.25">
      <c r="A22" s="24"/>
      <c r="B22" s="24" t="s">
        <v>47</v>
      </c>
      <c r="C22" s="24"/>
      <c r="D22" s="24"/>
      <c r="E22" s="24"/>
      <c r="F22" s="24"/>
      <c r="G22" s="24"/>
      <c r="H22" s="24"/>
      <c r="I22" s="24"/>
      <c r="J22" s="24"/>
      <c r="K22" s="24"/>
      <c r="L22" s="24"/>
      <c r="M22" s="24"/>
      <c r="N22" s="24"/>
      <c r="O22" s="24"/>
      <c r="P22" s="24"/>
    </row>
    <row r="23" spans="1:16" ht="14.25">
      <c r="A23" s="24"/>
      <c r="B23" s="24"/>
      <c r="C23" s="24"/>
      <c r="D23" s="24"/>
      <c r="E23" s="24"/>
      <c r="F23" s="24"/>
      <c r="G23" s="24"/>
      <c r="H23" s="24"/>
      <c r="I23" s="24"/>
      <c r="J23" s="24"/>
      <c r="K23" s="24"/>
      <c r="L23" s="24"/>
      <c r="M23" s="24"/>
      <c r="N23" s="24"/>
      <c r="O23" s="24"/>
      <c r="P23" s="24"/>
    </row>
    <row r="24" spans="1:16" ht="14.25">
      <c r="A24" s="24"/>
      <c r="B24" s="24"/>
      <c r="C24" s="24" t="s">
        <v>49</v>
      </c>
      <c r="D24" s="24"/>
      <c r="E24" s="24"/>
      <c r="F24" s="24"/>
      <c r="G24" s="24"/>
      <c r="H24" s="24"/>
      <c r="I24" s="24"/>
      <c r="J24" s="24"/>
      <c r="K24" s="24"/>
      <c r="L24" s="24"/>
      <c r="M24" s="24"/>
      <c r="N24" s="24"/>
      <c r="O24" s="24"/>
      <c r="P24" s="24"/>
    </row>
    <row r="25" spans="1:16" ht="14.25">
      <c r="A25" s="24"/>
      <c r="B25" s="24"/>
      <c r="C25" s="24"/>
      <c r="D25" s="24"/>
      <c r="E25" s="24"/>
      <c r="F25" s="24"/>
      <c r="G25" s="24"/>
      <c r="H25" s="24"/>
      <c r="I25" s="24"/>
      <c r="J25" s="24"/>
      <c r="K25" s="24"/>
      <c r="L25" s="24"/>
      <c r="M25" s="24"/>
      <c r="N25" s="24"/>
      <c r="O25" s="24"/>
      <c r="P25" s="24"/>
    </row>
    <row r="26" spans="1:16" ht="14.25">
      <c r="A26" s="24"/>
      <c r="B26" s="24"/>
      <c r="C26" s="24" t="s">
        <v>48</v>
      </c>
      <c r="D26" s="24"/>
      <c r="E26" s="24"/>
      <c r="F26" s="24"/>
      <c r="G26" s="24"/>
      <c r="H26" s="24"/>
      <c r="I26" s="24"/>
      <c r="J26" s="24"/>
      <c r="K26" s="24"/>
      <c r="L26" s="24"/>
      <c r="M26" s="24"/>
      <c r="N26" s="24"/>
      <c r="O26" s="24"/>
      <c r="P26" s="24"/>
    </row>
    <row r="27" spans="1:16" ht="14.25">
      <c r="A27" s="24"/>
      <c r="B27" s="24"/>
      <c r="C27" s="24"/>
      <c r="D27" s="24"/>
      <c r="E27" s="24"/>
      <c r="F27" s="24"/>
      <c r="G27" s="24"/>
      <c r="H27" s="24"/>
      <c r="I27" s="24"/>
      <c r="J27" s="24"/>
      <c r="K27" s="24"/>
      <c r="L27" s="24"/>
      <c r="M27" s="24"/>
      <c r="N27" s="24"/>
      <c r="O27" s="24"/>
      <c r="P27" s="24"/>
    </row>
    <row r="28" spans="1:16" ht="14.25">
      <c r="A28" s="24"/>
      <c r="B28" s="24"/>
      <c r="C28" s="24"/>
      <c r="D28" s="24"/>
      <c r="E28" s="24"/>
      <c r="F28" s="24"/>
      <c r="G28" s="24"/>
      <c r="H28" s="24"/>
      <c r="I28" s="24"/>
      <c r="J28" s="24"/>
      <c r="K28" s="24"/>
      <c r="L28" s="24"/>
      <c r="M28" s="24"/>
      <c r="N28" s="24"/>
      <c r="O28" s="24"/>
      <c r="P28" s="24"/>
    </row>
    <row r="29" spans="1:16" ht="14.25">
      <c r="A29" s="24"/>
      <c r="B29" s="24"/>
      <c r="C29" s="24"/>
      <c r="D29" s="24"/>
      <c r="E29" s="24"/>
      <c r="F29" s="24"/>
      <c r="G29" s="24"/>
      <c r="H29" s="24"/>
      <c r="I29" s="24"/>
      <c r="J29" s="24"/>
      <c r="K29" s="24"/>
      <c r="L29" s="24"/>
      <c r="M29" s="24"/>
      <c r="N29" s="24"/>
      <c r="O29" s="24"/>
      <c r="P29" s="24"/>
    </row>
    <row r="30" spans="1:16" ht="14.25">
      <c r="A30" s="24"/>
      <c r="B30" s="24"/>
      <c r="C30" s="24"/>
      <c r="D30" s="24"/>
      <c r="E30" s="24"/>
      <c r="F30" s="24"/>
      <c r="G30" s="24"/>
      <c r="H30" s="24"/>
      <c r="I30" s="24"/>
      <c r="J30" s="24"/>
      <c r="K30" s="24"/>
      <c r="L30" s="24"/>
      <c r="M30" s="24"/>
      <c r="N30" s="24"/>
      <c r="O30" s="24"/>
      <c r="P30" s="24"/>
    </row>
    <row r="31" spans="1:16" ht="14.25">
      <c r="A31" s="24"/>
      <c r="B31" s="24"/>
      <c r="C31" s="24"/>
      <c r="D31" s="24"/>
      <c r="E31" s="24"/>
      <c r="F31" s="24"/>
      <c r="G31" s="24"/>
      <c r="H31" s="24"/>
      <c r="I31" s="24"/>
      <c r="J31" s="24"/>
      <c r="K31" s="24"/>
      <c r="L31" s="24"/>
      <c r="M31" s="24"/>
      <c r="N31" s="24"/>
      <c r="O31" s="24"/>
      <c r="P31" s="24"/>
    </row>
    <row r="32" spans="1:16" ht="14.25">
      <c r="A32" s="24"/>
      <c r="B32" s="24"/>
      <c r="C32" s="24"/>
      <c r="D32" s="24"/>
      <c r="E32" s="24"/>
      <c r="F32" s="24"/>
      <c r="G32" s="24"/>
      <c r="H32" s="24"/>
      <c r="I32" s="24"/>
      <c r="J32" s="24"/>
      <c r="K32" s="24"/>
      <c r="L32" s="24"/>
      <c r="M32" s="24"/>
      <c r="N32" s="24"/>
      <c r="O32" s="24"/>
      <c r="P32" s="24"/>
    </row>
    <row r="33" spans="1:16" ht="14.25">
      <c r="A33" s="24"/>
      <c r="B33" s="24"/>
      <c r="C33" s="24"/>
      <c r="D33" s="24"/>
      <c r="E33" s="24"/>
      <c r="F33" s="24"/>
      <c r="G33" s="24"/>
      <c r="H33" s="24"/>
      <c r="I33" s="24"/>
      <c r="J33" s="24"/>
      <c r="K33" s="24"/>
      <c r="L33" s="24"/>
      <c r="M33" s="24"/>
      <c r="N33" s="24"/>
      <c r="O33" s="24"/>
      <c r="P33" s="24"/>
    </row>
    <row r="34" spans="1:16" ht="14.25">
      <c r="A34" s="24"/>
      <c r="B34" s="24"/>
      <c r="C34" s="24"/>
      <c r="D34" s="24"/>
      <c r="E34" s="24"/>
      <c r="F34" s="24"/>
      <c r="G34" s="24"/>
      <c r="H34" s="24"/>
      <c r="I34" s="24"/>
      <c r="J34" s="24"/>
      <c r="K34" s="24"/>
      <c r="L34" s="24"/>
      <c r="M34" s="24"/>
      <c r="N34" s="24"/>
      <c r="O34" s="24"/>
      <c r="P34" s="24"/>
    </row>
    <row r="35" spans="1:16" ht="14.25">
      <c r="A35" s="24"/>
      <c r="B35" s="24"/>
      <c r="C35" s="24"/>
      <c r="D35" s="24"/>
      <c r="E35" s="24"/>
      <c r="F35" s="24"/>
      <c r="G35" s="24"/>
      <c r="H35" s="24"/>
      <c r="I35" s="24"/>
      <c r="J35" s="24"/>
      <c r="K35" s="24"/>
      <c r="L35" s="24"/>
      <c r="M35" s="24"/>
      <c r="N35" s="24"/>
      <c r="O35" s="24"/>
      <c r="P35" s="24"/>
    </row>
    <row r="36" spans="1:16" ht="14.25">
      <c r="A36" s="24"/>
      <c r="B36" s="24"/>
      <c r="C36" s="24"/>
      <c r="D36" s="24"/>
      <c r="E36" s="24"/>
      <c r="F36" s="24"/>
      <c r="G36" s="24"/>
      <c r="H36" s="24"/>
      <c r="I36" s="24"/>
      <c r="J36" s="24"/>
      <c r="K36" s="24"/>
      <c r="L36" s="24"/>
      <c r="M36" s="24"/>
      <c r="N36" s="24"/>
      <c r="O36" s="24"/>
      <c r="P36" s="24"/>
    </row>
    <row r="37" spans="1:16" ht="14.25">
      <c r="A37" s="24"/>
      <c r="B37" s="24"/>
      <c r="C37" s="24"/>
      <c r="D37" s="24"/>
      <c r="E37" s="24"/>
      <c r="F37" s="24"/>
      <c r="G37" s="24"/>
      <c r="H37" s="24"/>
      <c r="I37" s="24"/>
      <c r="J37" s="24"/>
      <c r="K37" s="24"/>
      <c r="L37" s="24"/>
      <c r="M37" s="24"/>
      <c r="N37" s="24"/>
      <c r="O37" s="24"/>
      <c r="P37" s="24"/>
    </row>
    <row r="38" spans="1:16" ht="14.25">
      <c r="A38" s="24"/>
      <c r="B38" s="24"/>
      <c r="C38" s="24"/>
      <c r="D38" s="24"/>
      <c r="E38" s="24"/>
      <c r="F38" s="24"/>
      <c r="G38" s="24"/>
      <c r="H38" s="24"/>
      <c r="I38" s="24"/>
      <c r="J38" s="24"/>
      <c r="K38" s="24"/>
      <c r="L38" s="24"/>
      <c r="M38" s="24"/>
      <c r="N38" s="24"/>
      <c r="O38" s="24"/>
      <c r="P38" s="24"/>
    </row>
    <row r="39" spans="1:16" ht="14.25">
      <c r="A39" s="24"/>
      <c r="B39" s="24"/>
      <c r="C39" s="24"/>
      <c r="D39" s="24"/>
      <c r="E39" s="24"/>
      <c r="F39" s="24"/>
      <c r="G39" s="24"/>
      <c r="H39" s="24"/>
      <c r="I39" s="24"/>
      <c r="J39" s="24"/>
      <c r="K39" s="24"/>
      <c r="L39" s="24"/>
      <c r="M39" s="24"/>
      <c r="N39" s="24"/>
      <c r="O39" s="24"/>
      <c r="P39" s="24"/>
    </row>
    <row r="40" spans="1:16" ht="14.25">
      <c r="A40" s="24"/>
      <c r="B40" s="24"/>
      <c r="C40" s="24"/>
      <c r="D40" s="24"/>
      <c r="E40" s="24"/>
      <c r="F40" s="24"/>
      <c r="G40" s="24"/>
      <c r="H40" s="24"/>
      <c r="I40" s="24"/>
      <c r="J40" s="24"/>
      <c r="K40" s="24"/>
      <c r="L40" s="24"/>
      <c r="M40" s="24"/>
      <c r="N40" s="24"/>
      <c r="O40" s="24"/>
      <c r="P40" s="24"/>
    </row>
    <row r="41" spans="1:16" ht="14.25">
      <c r="A41" s="24"/>
      <c r="B41" s="24"/>
      <c r="C41" s="24"/>
      <c r="D41" s="24"/>
      <c r="E41" s="24"/>
      <c r="F41" s="24"/>
      <c r="G41" s="24"/>
      <c r="H41" s="24"/>
      <c r="I41" s="24"/>
      <c r="J41" s="24"/>
      <c r="K41" s="24"/>
      <c r="L41" s="24"/>
      <c r="M41" s="24"/>
      <c r="N41" s="24"/>
      <c r="O41" s="24"/>
      <c r="P41" s="24"/>
    </row>
    <row r="42" spans="1:16" ht="14.25">
      <c r="A42" s="24"/>
      <c r="B42" s="24"/>
      <c r="C42" s="24"/>
      <c r="D42" s="24"/>
      <c r="E42" s="24"/>
      <c r="F42" s="24"/>
      <c r="G42" s="24"/>
      <c r="H42" s="24"/>
      <c r="I42" s="24"/>
      <c r="J42" s="24"/>
      <c r="K42" s="24"/>
      <c r="L42" s="24"/>
      <c r="M42" s="24"/>
      <c r="N42" s="24"/>
      <c r="O42" s="24"/>
      <c r="P42" s="24"/>
    </row>
    <row r="43" spans="1:16" ht="14.25">
      <c r="A43" s="24"/>
      <c r="B43" s="24"/>
      <c r="C43" s="24"/>
      <c r="D43" s="24"/>
      <c r="E43" s="24"/>
      <c r="F43" s="24"/>
      <c r="G43" s="24"/>
      <c r="H43" s="24"/>
      <c r="I43" s="24"/>
      <c r="J43" s="24"/>
      <c r="K43" s="24"/>
      <c r="L43" s="24"/>
      <c r="M43" s="24"/>
      <c r="N43" s="24"/>
      <c r="O43" s="24"/>
      <c r="P43" s="24"/>
    </row>
    <row r="44" spans="1:16" ht="14.25">
      <c r="A44" s="24"/>
      <c r="B44" s="24"/>
      <c r="C44" s="24"/>
      <c r="D44" s="24"/>
      <c r="E44" s="24"/>
      <c r="F44" s="24"/>
      <c r="G44" s="24"/>
      <c r="H44" s="24"/>
      <c r="I44" s="24"/>
      <c r="J44" s="24"/>
      <c r="K44" s="24"/>
      <c r="L44" s="24"/>
      <c r="M44" s="24"/>
      <c r="N44" s="24"/>
      <c r="O44" s="24"/>
      <c r="P44" s="24"/>
    </row>
    <row r="45" spans="1:16" ht="14.25">
      <c r="A45" s="24"/>
      <c r="B45" s="24"/>
      <c r="C45" s="24"/>
      <c r="D45" s="24"/>
      <c r="E45" s="24"/>
      <c r="F45" s="24"/>
      <c r="G45" s="24"/>
      <c r="H45" s="24"/>
      <c r="I45" s="24"/>
      <c r="J45" s="24"/>
      <c r="K45" s="24"/>
      <c r="L45" s="24"/>
      <c r="M45" s="24"/>
      <c r="N45" s="24"/>
      <c r="O45" s="24"/>
      <c r="P45" s="24"/>
    </row>
    <row r="46" spans="1:16" ht="14.25">
      <c r="A46" s="24"/>
      <c r="B46" s="24"/>
      <c r="C46" s="24"/>
      <c r="D46" s="24"/>
      <c r="E46" s="24"/>
      <c r="F46" s="24"/>
      <c r="G46" s="24"/>
      <c r="H46" s="24"/>
      <c r="I46" s="24"/>
      <c r="J46" s="24"/>
      <c r="K46" s="24"/>
      <c r="L46" s="24"/>
      <c r="M46" s="24"/>
      <c r="N46" s="24"/>
      <c r="O46" s="24"/>
      <c r="P46" s="24"/>
    </row>
    <row r="47" spans="1:16" ht="14.25">
      <c r="A47" s="24"/>
      <c r="B47" s="24"/>
      <c r="C47" s="24"/>
      <c r="D47" s="24"/>
      <c r="E47" s="24"/>
      <c r="F47" s="24"/>
      <c r="G47" s="24"/>
      <c r="H47" s="24"/>
      <c r="I47" s="24"/>
      <c r="J47" s="24"/>
      <c r="K47" s="24"/>
      <c r="L47" s="24"/>
      <c r="M47" s="24"/>
      <c r="N47" s="24"/>
      <c r="O47" s="24"/>
      <c r="P47" s="24"/>
    </row>
    <row r="48" spans="1:16" ht="14.25">
      <c r="A48" s="24"/>
      <c r="B48" s="24"/>
      <c r="C48" s="24"/>
      <c r="D48" s="24"/>
      <c r="E48" s="24"/>
      <c r="F48" s="24"/>
      <c r="G48" s="24"/>
      <c r="H48" s="24"/>
      <c r="I48" s="24"/>
      <c r="J48" s="24"/>
      <c r="K48" s="24"/>
      <c r="L48" s="24"/>
      <c r="M48" s="24"/>
      <c r="N48" s="24"/>
      <c r="O48" s="24"/>
      <c r="P48" s="24"/>
    </row>
    <row r="49" spans="1:16" ht="14.25">
      <c r="A49" s="24"/>
      <c r="B49" s="24"/>
      <c r="C49" s="24"/>
      <c r="D49" s="24"/>
      <c r="E49" s="24"/>
      <c r="F49" s="24"/>
      <c r="G49" s="24"/>
      <c r="H49" s="24"/>
      <c r="I49" s="24"/>
      <c r="J49" s="24"/>
      <c r="K49" s="24"/>
      <c r="L49" s="24"/>
      <c r="M49" s="24"/>
      <c r="N49" s="24"/>
      <c r="O49" s="24"/>
      <c r="P49" s="24"/>
    </row>
    <row r="50" spans="1:16" ht="14.25">
      <c r="A50" s="24"/>
      <c r="B50" s="24"/>
      <c r="C50" s="24"/>
      <c r="D50" s="24"/>
      <c r="E50" s="24"/>
      <c r="F50" s="24"/>
      <c r="G50" s="24"/>
      <c r="H50" s="24"/>
      <c r="I50" s="24"/>
      <c r="J50" s="24"/>
      <c r="K50" s="24"/>
      <c r="L50" s="24"/>
      <c r="M50" s="24"/>
      <c r="N50" s="24"/>
      <c r="O50" s="24"/>
      <c r="P50" s="24"/>
    </row>
    <row r="51" spans="1:16" ht="14.25">
      <c r="A51" s="24"/>
      <c r="B51" s="24"/>
      <c r="C51" s="24"/>
      <c r="D51" s="24"/>
      <c r="E51" s="24"/>
      <c r="F51" s="24"/>
      <c r="G51" s="24"/>
      <c r="H51" s="24"/>
      <c r="I51" s="24"/>
      <c r="J51" s="24"/>
      <c r="K51" s="24"/>
      <c r="L51" s="24"/>
      <c r="M51" s="24"/>
      <c r="N51" s="24"/>
      <c r="O51" s="24"/>
      <c r="P51" s="24"/>
    </row>
    <row r="52" spans="1:16" ht="14.25">
      <c r="A52" s="24"/>
      <c r="B52" s="24"/>
      <c r="C52" s="24"/>
      <c r="D52" s="24"/>
      <c r="E52" s="24"/>
      <c r="F52" s="24"/>
      <c r="G52" s="24"/>
      <c r="H52" s="24"/>
      <c r="I52" s="24"/>
      <c r="J52" s="24"/>
      <c r="K52" s="24"/>
      <c r="L52" s="24"/>
      <c r="M52" s="24"/>
      <c r="N52" s="24"/>
      <c r="O52" s="24"/>
      <c r="P52" s="24"/>
    </row>
    <row r="53" spans="1:16" ht="14.25">
      <c r="A53" s="24"/>
      <c r="B53" s="24"/>
      <c r="C53" s="24"/>
      <c r="D53" s="24"/>
      <c r="E53" s="24"/>
      <c r="F53" s="24"/>
      <c r="G53" s="24"/>
      <c r="H53" s="24"/>
      <c r="I53" s="24"/>
      <c r="J53" s="24"/>
      <c r="K53" s="24"/>
      <c r="L53" s="24"/>
      <c r="M53" s="24"/>
      <c r="N53" s="24"/>
      <c r="O53" s="24"/>
      <c r="P53" s="24"/>
    </row>
    <row r="54" spans="1:16" ht="14.25">
      <c r="A54" s="24"/>
      <c r="B54" s="24"/>
      <c r="C54" s="24"/>
      <c r="D54" s="24"/>
      <c r="E54" s="24"/>
      <c r="F54" s="24"/>
      <c r="G54" s="24"/>
      <c r="H54" s="24"/>
      <c r="I54" s="24"/>
      <c r="J54" s="24"/>
      <c r="K54" s="24"/>
      <c r="L54" s="24"/>
      <c r="M54" s="24"/>
      <c r="N54" s="24"/>
      <c r="O54" s="24"/>
      <c r="P54" s="24"/>
    </row>
    <row r="55" spans="1:16" ht="14.25">
      <c r="A55" s="24"/>
      <c r="B55" s="24"/>
      <c r="C55" s="24"/>
      <c r="D55" s="24"/>
      <c r="E55" s="24"/>
      <c r="F55" s="24"/>
      <c r="G55" s="24"/>
      <c r="H55" s="24"/>
      <c r="I55" s="24"/>
      <c r="J55" s="24"/>
      <c r="K55" s="24"/>
      <c r="L55" s="24"/>
      <c r="M55" s="24"/>
      <c r="N55" s="24"/>
      <c r="O55" s="24"/>
      <c r="P55" s="24"/>
    </row>
    <row r="56" spans="1:16" ht="14.25">
      <c r="A56" s="24"/>
      <c r="B56" s="24"/>
      <c r="C56" s="24"/>
      <c r="D56" s="24"/>
      <c r="E56" s="24"/>
      <c r="F56" s="24"/>
      <c r="G56" s="24"/>
      <c r="H56" s="24"/>
      <c r="I56" s="24"/>
      <c r="J56" s="24"/>
      <c r="K56" s="24"/>
      <c r="L56" s="24"/>
      <c r="M56" s="24"/>
      <c r="N56" s="24"/>
      <c r="O56" s="24"/>
      <c r="P56" s="24"/>
    </row>
    <row r="57" spans="1:16" ht="14.25">
      <c r="A57" s="24"/>
      <c r="B57" s="24"/>
      <c r="C57" s="24"/>
      <c r="D57" s="24"/>
      <c r="E57" s="24"/>
      <c r="F57" s="24"/>
      <c r="G57" s="24"/>
      <c r="H57" s="24"/>
      <c r="I57" s="24"/>
      <c r="J57" s="24"/>
      <c r="K57" s="24"/>
      <c r="L57" s="24"/>
      <c r="M57" s="24"/>
      <c r="N57" s="24"/>
      <c r="O57" s="24"/>
      <c r="P57" s="24"/>
    </row>
    <row r="58" spans="1:16" ht="14.25">
      <c r="A58" s="24"/>
      <c r="B58" s="24"/>
      <c r="C58" s="24"/>
      <c r="D58" s="24"/>
      <c r="E58" s="24"/>
      <c r="F58" s="24"/>
      <c r="G58" s="24"/>
      <c r="H58" s="24"/>
      <c r="I58" s="24"/>
      <c r="J58" s="24"/>
      <c r="K58" s="24"/>
      <c r="L58" s="24"/>
      <c r="M58" s="24"/>
      <c r="N58" s="24"/>
      <c r="O58" s="24"/>
      <c r="P58" s="24"/>
    </row>
    <row r="59" spans="1:16" ht="14.25">
      <c r="A59" s="24"/>
      <c r="B59" s="24"/>
      <c r="C59" s="24"/>
      <c r="D59" s="24"/>
      <c r="E59" s="24"/>
      <c r="F59" s="24"/>
      <c r="G59" s="24"/>
      <c r="H59" s="24"/>
      <c r="I59" s="24"/>
      <c r="J59" s="24"/>
      <c r="K59" s="24"/>
      <c r="L59" s="24"/>
      <c r="M59" s="24"/>
      <c r="N59" s="24"/>
      <c r="O59" s="24"/>
      <c r="P59" s="24"/>
    </row>
    <row r="60" spans="1:16" ht="14.25">
      <c r="A60" s="24"/>
      <c r="B60" s="24"/>
      <c r="C60" s="24"/>
      <c r="D60" s="24"/>
      <c r="E60" s="24"/>
      <c r="F60" s="24"/>
      <c r="G60" s="24"/>
      <c r="H60" s="24"/>
      <c r="I60" s="24"/>
      <c r="J60" s="24"/>
      <c r="K60" s="24"/>
      <c r="L60" s="24"/>
      <c r="M60" s="24"/>
      <c r="N60" s="24"/>
      <c r="O60" s="24"/>
      <c r="P60" s="24"/>
    </row>
    <row r="61" spans="1:16" ht="14.25">
      <c r="A61" s="24"/>
      <c r="B61" s="24"/>
      <c r="C61" s="24"/>
      <c r="D61" s="24"/>
      <c r="E61" s="24"/>
      <c r="F61" s="24"/>
      <c r="G61" s="24"/>
      <c r="H61" s="24"/>
      <c r="I61" s="24"/>
      <c r="J61" s="24"/>
      <c r="K61" s="24"/>
      <c r="L61" s="24"/>
      <c r="M61" s="24"/>
      <c r="N61" s="24"/>
      <c r="O61" s="24"/>
      <c r="P61" s="24"/>
    </row>
  </sheetData>
  <phoneticPr fontId="1"/>
  <pageMargins left="0.7" right="0.7" top="0.75" bottom="0.75" header="0.3" footer="0.3"/>
  <pageSetup paperSize="9" scale="60" orientation="landscape"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D8AEA6-4F57-4DF8-A746-2CDBB6BF9F7B}">
  <sheetPr codeName="Sheet4">
    <pageSetUpPr fitToPage="1"/>
  </sheetPr>
  <dimension ref="B2:O25"/>
  <sheetViews>
    <sheetView zoomScale="70" zoomScaleNormal="70" workbookViewId="0">
      <selection activeCell="N24" sqref="N24"/>
    </sheetView>
  </sheetViews>
  <sheetFormatPr defaultColWidth="8.875" defaultRowHeight="14.25"/>
  <cols>
    <col min="1" max="1" width="1.625" customWidth="1"/>
    <col min="2" max="5" width="4.625" customWidth="1"/>
    <col min="6" max="6" width="12.625" customWidth="1"/>
    <col min="7" max="15" width="14.625" customWidth="1"/>
  </cols>
  <sheetData>
    <row r="2" spans="2:15" ht="30" customHeight="1">
      <c r="B2" t="s">
        <v>156</v>
      </c>
    </row>
    <row r="3" spans="2:15" ht="30.6" customHeight="1" thickBot="1">
      <c r="O3" t="s">
        <v>155</v>
      </c>
    </row>
    <row r="4" spans="2:15" ht="30" customHeight="1">
      <c r="B4" s="244" t="s">
        <v>154</v>
      </c>
      <c r="C4" s="245"/>
      <c r="D4" s="245"/>
      <c r="E4" s="245"/>
      <c r="F4" s="245"/>
      <c r="G4" s="248" t="s">
        <v>201</v>
      </c>
      <c r="H4" s="249"/>
      <c r="I4" s="250"/>
      <c r="J4" s="248" t="s">
        <v>201</v>
      </c>
      <c r="K4" s="249"/>
      <c r="L4" s="249"/>
      <c r="M4" s="248" t="s">
        <v>201</v>
      </c>
      <c r="N4" s="249"/>
      <c r="O4" s="251"/>
    </row>
    <row r="5" spans="2:15" ht="30" customHeight="1" thickBot="1">
      <c r="B5" s="246"/>
      <c r="C5" s="247"/>
      <c r="D5" s="247"/>
      <c r="E5" s="247"/>
      <c r="F5" s="247"/>
      <c r="G5" s="154" t="s">
        <v>153</v>
      </c>
      <c r="H5" s="152" t="s">
        <v>151</v>
      </c>
      <c r="I5" s="157" t="s">
        <v>152</v>
      </c>
      <c r="J5" s="154" t="s">
        <v>153</v>
      </c>
      <c r="K5" s="152" t="s">
        <v>151</v>
      </c>
      <c r="L5" s="152" t="s">
        <v>152</v>
      </c>
      <c r="M5" s="154" t="s">
        <v>153</v>
      </c>
      <c r="N5" s="152" t="s">
        <v>151</v>
      </c>
      <c r="O5" s="153" t="s">
        <v>152</v>
      </c>
    </row>
    <row r="6" spans="2:15" ht="30" customHeight="1" thickTop="1">
      <c r="B6" s="10" t="s">
        <v>1</v>
      </c>
      <c r="C6" s="238" t="s">
        <v>6</v>
      </c>
      <c r="D6" s="238"/>
      <c r="E6" s="238"/>
      <c r="F6" s="238"/>
      <c r="G6" s="155"/>
      <c r="H6" s="142"/>
      <c r="I6" s="142"/>
      <c r="J6" s="155"/>
      <c r="K6" s="142"/>
      <c r="L6" s="142"/>
      <c r="M6" s="155"/>
      <c r="N6" s="142"/>
      <c r="O6" s="151"/>
    </row>
    <row r="7" spans="2:15" ht="30" customHeight="1">
      <c r="B7" s="9"/>
      <c r="C7" s="4" t="s">
        <v>3</v>
      </c>
      <c r="D7" s="3" t="s">
        <v>10</v>
      </c>
      <c r="E7" s="3"/>
      <c r="F7" s="3"/>
      <c r="G7" s="158"/>
      <c r="H7" s="182">
        <f>ROUNDUP('実施要領別記様式第１号事業計画書(3-1)'!$N$35,-3)</f>
        <v>0</v>
      </c>
      <c r="I7" s="183">
        <f>'実施要領別記様式第１号事業計画書(3-1)'!$T$35</f>
        <v>0</v>
      </c>
      <c r="J7" s="158"/>
      <c r="K7" s="182">
        <f>ROUNDUP('実施要領別記様式第１号事業計画書(3-2)'!$N$35,-3)</f>
        <v>0</v>
      </c>
      <c r="L7" s="183">
        <f>'実施要領別記様式第１号事業計画書(3-2)'!$T$35</f>
        <v>0</v>
      </c>
      <c r="M7" s="158"/>
      <c r="N7" s="182">
        <f>ROUNDUP('実施要領別記様式第１号事業計画書(3-3)'!$N$35,-3)</f>
        <v>0</v>
      </c>
      <c r="O7" s="193">
        <f>'実施要領別記様式第１号事業計画書(3-3)'!$T$35</f>
        <v>0</v>
      </c>
    </row>
    <row r="8" spans="2:15" ht="30" customHeight="1">
      <c r="B8" s="7"/>
      <c r="C8" s="4" t="s">
        <v>4</v>
      </c>
      <c r="D8" s="239" t="s">
        <v>20</v>
      </c>
      <c r="E8" s="239"/>
      <c r="F8" s="239"/>
      <c r="G8" s="52"/>
      <c r="H8" s="72"/>
      <c r="I8" s="72"/>
      <c r="J8" s="52"/>
      <c r="K8" s="72"/>
      <c r="L8" s="72"/>
      <c r="M8" s="52"/>
      <c r="N8" s="72"/>
      <c r="O8" s="149"/>
    </row>
    <row r="9" spans="2:15" ht="30" customHeight="1">
      <c r="B9" s="6"/>
      <c r="C9" s="146"/>
      <c r="D9" s="141" t="s">
        <v>11</v>
      </c>
      <c r="E9" s="240" t="s">
        <v>14</v>
      </c>
      <c r="F9" s="240"/>
      <c r="G9" s="184">
        <f>'実施要領別記様式第１号事業計画書(3-1)'!$K$37</f>
        <v>0</v>
      </c>
      <c r="H9" s="182">
        <f>ROUNDUP('実施要領別記様式第１号事業計画書(3-1)'!$N$37,-3)</f>
        <v>0</v>
      </c>
      <c r="I9" s="183">
        <f>'実施要領別記様式第１号事業計画書(3-1)'!$T$38</f>
        <v>0</v>
      </c>
      <c r="J9" s="184">
        <f>'実施要領別記様式第１号事業計画書(3-2)'!$K$37</f>
        <v>0</v>
      </c>
      <c r="K9" s="182">
        <f>ROUNDUP('実施要領別記様式第１号事業計画書(3-2)'!$N$37,-3)</f>
        <v>0</v>
      </c>
      <c r="L9" s="183">
        <f>'実施要領別記様式第１号事業計画書(3-2)'!$T$38</f>
        <v>0</v>
      </c>
      <c r="M9" s="184">
        <f>'実施要領別記様式第１号事業計画書(3-3)'!$K$37</f>
        <v>0</v>
      </c>
      <c r="N9" s="182">
        <f>ROUNDUP('実施要領別記様式第１号事業計画書(3-3)'!$N$37,-3)</f>
        <v>0</v>
      </c>
      <c r="O9" s="193">
        <f>'実施要領別記様式第１号事業計画書(3-3)'!$T$38</f>
        <v>0</v>
      </c>
    </row>
    <row r="10" spans="2:15" ht="30" customHeight="1">
      <c r="B10" s="6"/>
      <c r="C10" s="5"/>
      <c r="D10" s="141" t="s">
        <v>12</v>
      </c>
      <c r="E10" s="3" t="s">
        <v>15</v>
      </c>
      <c r="F10" s="3"/>
      <c r="G10" s="184">
        <f>'実施要領別記様式第１号事業計画書(3-1)'!$K$39</f>
        <v>0</v>
      </c>
      <c r="H10" s="182">
        <f>ROUNDUP('実施要領別記様式第１号事業計画書(3-1)'!$N$39,-3)</f>
        <v>0</v>
      </c>
      <c r="I10" s="183">
        <f>'実施要領別記様式第１号事業計画書(3-1)'!$T$40</f>
        <v>0</v>
      </c>
      <c r="J10" s="184">
        <f>'実施要領別記様式第１号事業計画書(3-2)'!$K$39</f>
        <v>0</v>
      </c>
      <c r="K10" s="182">
        <f>ROUNDUP('実施要領別記様式第１号事業計画書(3-2)'!$N$39,-3)</f>
        <v>0</v>
      </c>
      <c r="L10" s="183">
        <f>'実施要領別記様式第１号事業計画書(3-2)'!$T$40</f>
        <v>0</v>
      </c>
      <c r="M10" s="184">
        <f>'実施要領別記様式第１号事業計画書(3-3)'!$K$39</f>
        <v>0</v>
      </c>
      <c r="N10" s="182">
        <f>ROUNDUP('実施要領別記様式第１号事業計画書(3-3)'!$N$39,-3)</f>
        <v>0</v>
      </c>
      <c r="O10" s="193">
        <f>'実施要領別記様式第１号事業計画書(3-3)'!$T$40</f>
        <v>0</v>
      </c>
    </row>
    <row r="11" spans="2:15" ht="30" customHeight="1">
      <c r="B11" s="6"/>
      <c r="C11" s="147"/>
      <c r="D11" s="148" t="s">
        <v>13</v>
      </c>
      <c r="E11" s="3" t="s">
        <v>5</v>
      </c>
      <c r="F11" s="3"/>
      <c r="G11" s="185">
        <f>'実施要領別記様式第１号事業計画書(3-1)'!$K$44+'実施要領別記様式第１号事業計画書(3-1)'!$K$48</f>
        <v>0</v>
      </c>
      <c r="H11" s="182">
        <f>ROUNDUP('実施要領別記様式第１号事業計画書(3-1)'!$N$44+'実施要領別記様式第１号事業計画書(3-1)'!$N$48,-3)</f>
        <v>0</v>
      </c>
      <c r="I11" s="182">
        <f>ROUNDUP('実施要領別記様式第１号事業計画書(3-1)'!$T$44+'実施要領別記様式第１号事業計画書(3-1)'!$T$48,-3)</f>
        <v>0</v>
      </c>
      <c r="J11" s="185">
        <f>'実施要領別記様式第１号事業計画書(3-2)'!$K$44+'実施要領別記様式第１号事業計画書(3-2)'!$K$48</f>
        <v>0</v>
      </c>
      <c r="K11" s="182">
        <f>ROUNDUP('実施要領別記様式第１号事業計画書(3-2)'!$T$44+'実施要領別記様式第１号事業計画書(3-2)'!$T$48,-3)</f>
        <v>0</v>
      </c>
      <c r="L11" s="182">
        <f>ROUNDUP('実施要領別記様式第１号事業計画書(3-2)'!$N$44+'実施要領別記様式第１号事業計画書(3-2)'!$N$48,-3)</f>
        <v>0</v>
      </c>
      <c r="M11" s="185">
        <f>'実施要領別記様式第１号事業計画書(3-3)'!$K$44+'実施要領別記様式第１号事業計画書(3-3)'!$K$48</f>
        <v>0</v>
      </c>
      <c r="N11" s="182">
        <f>ROUNDUP('実施要領別記様式第１号事業計画書(3-3)'!$N$44+'実施要領別記様式第１号事業計画書(3-3)'!$N$48,-3)</f>
        <v>0</v>
      </c>
      <c r="O11" s="193">
        <f>ROUNDUP('実施要領別記様式第１号事業計画書(3-3)'!$T$44+'実施要領別記様式第１号事業計画書(3-3)'!$T$48,-3)</f>
        <v>0</v>
      </c>
    </row>
    <row r="12" spans="2:15" ht="30" customHeight="1">
      <c r="B12" s="150" t="s">
        <v>2</v>
      </c>
      <c r="C12" s="140" t="s">
        <v>16</v>
      </c>
      <c r="D12" s="140"/>
      <c r="E12" s="140"/>
      <c r="F12" s="140"/>
      <c r="G12" s="186">
        <f>'実施要領別記様式第１号事業計画書(3-1)'!$K$58</f>
        <v>0</v>
      </c>
      <c r="H12" s="182">
        <f>ROUNDUP('実施要領別記様式第１号事業計画書(3-1)'!$N$58,-3)</f>
        <v>0</v>
      </c>
      <c r="I12" s="183">
        <f>'実施要領別記様式第１号事業計画書(3-1)'!$T$58</f>
        <v>0</v>
      </c>
      <c r="J12" s="186">
        <f>'実施要領別記様式第１号事業計画書(3-2)'!$K$58</f>
        <v>0</v>
      </c>
      <c r="K12" s="182">
        <f>ROUNDUP('実施要領別記様式第１号事業計画書(3-2)'!$N$58,-3)</f>
        <v>0</v>
      </c>
      <c r="L12" s="183">
        <f>'実施要領別記様式第１号事業計画書(3-2)'!$T$58</f>
        <v>0</v>
      </c>
      <c r="M12" s="186">
        <f>'実施要領別記様式第１号事業計画書(3-3)'!$K$58</f>
        <v>0</v>
      </c>
      <c r="N12" s="182">
        <f>ROUNDUP('実施要領別記様式第１号事業計画書(3-3)'!$N$58,-3)</f>
        <v>0</v>
      </c>
      <c r="O12" s="193">
        <f>'実施要領別記様式第１号事業計画書(3-3)'!$T$58</f>
        <v>0</v>
      </c>
    </row>
    <row r="13" spans="2:15" ht="30" customHeight="1" thickBot="1">
      <c r="B13" s="241" t="s">
        <v>50</v>
      </c>
      <c r="C13" s="242"/>
      <c r="D13" s="242"/>
      <c r="E13" s="242"/>
      <c r="F13" s="243"/>
      <c r="G13" s="156"/>
      <c r="H13" s="180">
        <f>H7+SUM(H9:H12)</f>
        <v>0</v>
      </c>
      <c r="I13" s="181">
        <f>I7+SUM(I9:I12)</f>
        <v>0</v>
      </c>
      <c r="J13" s="156"/>
      <c r="K13" s="180">
        <f>K7+SUM(K9:K12)</f>
        <v>0</v>
      </c>
      <c r="L13" s="181">
        <f>L7+SUM(L9:L12)</f>
        <v>0</v>
      </c>
      <c r="M13" s="156"/>
      <c r="N13" s="180">
        <f>N7+SUM(N9:N12)</f>
        <v>0</v>
      </c>
      <c r="O13" s="187">
        <f>O7+SUM(O9:O12)</f>
        <v>0</v>
      </c>
    </row>
    <row r="14" spans="2:15" ht="30" customHeight="1"/>
    <row r="15" spans="2:15" ht="30.6" customHeight="1" thickBot="1">
      <c r="O15" t="s">
        <v>155</v>
      </c>
    </row>
    <row r="16" spans="2:15" ht="30" customHeight="1">
      <c r="B16" s="244" t="s">
        <v>154</v>
      </c>
      <c r="C16" s="245"/>
      <c r="D16" s="245"/>
      <c r="E16" s="245"/>
      <c r="F16" s="245"/>
      <c r="G16" s="248" t="s">
        <v>201</v>
      </c>
      <c r="H16" s="249"/>
      <c r="I16" s="250"/>
      <c r="J16" s="248" t="s">
        <v>201</v>
      </c>
      <c r="K16" s="249"/>
      <c r="L16" s="251"/>
      <c r="M16" s="248" t="s">
        <v>150</v>
      </c>
      <c r="N16" s="249"/>
      <c r="O16" s="251"/>
    </row>
    <row r="17" spans="2:15" ht="30" customHeight="1" thickBot="1">
      <c r="B17" s="246"/>
      <c r="C17" s="247"/>
      <c r="D17" s="247"/>
      <c r="E17" s="247"/>
      <c r="F17" s="247"/>
      <c r="G17" s="154" t="s">
        <v>153</v>
      </c>
      <c r="H17" s="152" t="s">
        <v>151</v>
      </c>
      <c r="I17" s="157" t="s">
        <v>152</v>
      </c>
      <c r="J17" s="154" t="s">
        <v>153</v>
      </c>
      <c r="K17" s="152" t="s">
        <v>151</v>
      </c>
      <c r="L17" s="153" t="s">
        <v>152</v>
      </c>
      <c r="M17" s="154" t="s">
        <v>153</v>
      </c>
      <c r="N17" s="152" t="s">
        <v>151</v>
      </c>
      <c r="O17" s="153" t="s">
        <v>152</v>
      </c>
    </row>
    <row r="18" spans="2:15" ht="30" customHeight="1" thickTop="1">
      <c r="B18" s="10" t="s">
        <v>1</v>
      </c>
      <c r="C18" s="238" t="s">
        <v>6</v>
      </c>
      <c r="D18" s="238"/>
      <c r="E18" s="238"/>
      <c r="F18" s="238"/>
      <c r="G18" s="155"/>
      <c r="H18" s="142"/>
      <c r="I18" s="142"/>
      <c r="J18" s="155"/>
      <c r="K18" s="142"/>
      <c r="L18" s="151"/>
      <c r="M18" s="155"/>
      <c r="N18" s="142"/>
      <c r="O18" s="151"/>
    </row>
    <row r="19" spans="2:15" ht="30" customHeight="1">
      <c r="B19" s="9"/>
      <c r="C19" s="4" t="s">
        <v>3</v>
      </c>
      <c r="D19" s="3" t="s">
        <v>10</v>
      </c>
      <c r="E19" s="3"/>
      <c r="F19" s="3"/>
      <c r="G19" s="158"/>
      <c r="H19" s="182">
        <f>ROUNDUP('実施要領別記様式第１号事業計画書(3-4)'!$N$35,-3)</f>
        <v>0</v>
      </c>
      <c r="I19" s="183">
        <f>'実施要領別記様式第１号事業計画書(3-4)'!$T$35</f>
        <v>0</v>
      </c>
      <c r="J19" s="158"/>
      <c r="K19" s="182">
        <f>ROUNDUP('実施要領別記様式第１号事業計画書(3-5)'!$N$35,-3)</f>
        <v>0</v>
      </c>
      <c r="L19" s="183">
        <f>'実施要領別記様式第１号事業計画書(3-5)'!$T$35</f>
        <v>0</v>
      </c>
      <c r="M19" s="158"/>
      <c r="N19" s="188">
        <f>SUM(H7,K7,N7,H19,K19)</f>
        <v>0</v>
      </c>
      <c r="O19" s="189">
        <f>SUM(I7,L7,O7,I19,L19)</f>
        <v>0</v>
      </c>
    </row>
    <row r="20" spans="2:15" ht="30" customHeight="1">
      <c r="B20" s="7"/>
      <c r="C20" s="4" t="s">
        <v>4</v>
      </c>
      <c r="D20" s="239" t="s">
        <v>20</v>
      </c>
      <c r="E20" s="239"/>
      <c r="F20" s="239"/>
      <c r="G20" s="52"/>
      <c r="H20" s="72"/>
      <c r="I20" s="72"/>
      <c r="J20" s="52"/>
      <c r="K20" s="72"/>
      <c r="L20" s="72"/>
      <c r="M20" s="52"/>
      <c r="N20" s="72"/>
      <c r="O20" s="149"/>
    </row>
    <row r="21" spans="2:15" ht="30" customHeight="1">
      <c r="B21" s="6"/>
      <c r="C21" s="146"/>
      <c r="D21" s="141" t="s">
        <v>11</v>
      </c>
      <c r="E21" s="240" t="s">
        <v>14</v>
      </c>
      <c r="F21" s="240"/>
      <c r="G21" s="184">
        <f>'実施要領別記様式第１号事業計画書(3-4)'!$K$37</f>
        <v>0</v>
      </c>
      <c r="H21" s="182">
        <f>ROUNDUP('実施要領別記様式第１号事業計画書(3-4)'!$N$37,-3)</f>
        <v>0</v>
      </c>
      <c r="I21" s="183">
        <f>'実施要領別記様式第１号事業計画書(3-4)'!$T$38</f>
        <v>0</v>
      </c>
      <c r="J21" s="184">
        <f>'実施要領別記様式第１号事業計画書(3-5)'!$K$37</f>
        <v>0</v>
      </c>
      <c r="K21" s="182">
        <f>ROUNDUP('実施要領別記様式第１号事業計画書(3-5)'!$N$37,-3)</f>
        <v>0</v>
      </c>
      <c r="L21" s="183">
        <f>'実施要領別記様式第１号事業計画書(3-5)'!$T$38</f>
        <v>0</v>
      </c>
      <c r="M21" s="190">
        <f>SUM(G9,J9,M9,G21,J21)</f>
        <v>0</v>
      </c>
      <c r="N21" s="188">
        <f>SUM(H9,K9,N9,H21,K21)</f>
        <v>0</v>
      </c>
      <c r="O21" s="189">
        <f>SUM(I9,L9,O9,I21,L21)</f>
        <v>0</v>
      </c>
    </row>
    <row r="22" spans="2:15" ht="30" customHeight="1">
      <c r="B22" s="6"/>
      <c r="C22" s="5"/>
      <c r="D22" s="141" t="s">
        <v>12</v>
      </c>
      <c r="E22" s="3" t="s">
        <v>15</v>
      </c>
      <c r="F22" s="3"/>
      <c r="G22" s="184">
        <f>'実施要領別記様式第１号事業計画書(3-4)'!$K$39</f>
        <v>0</v>
      </c>
      <c r="H22" s="182">
        <f>ROUNDUP('実施要領別記様式第１号事業計画書(3-4)'!$N$39,-3)</f>
        <v>0</v>
      </c>
      <c r="I22" s="183">
        <f>'実施要領別記様式第１号事業計画書(3-4)'!$T$40</f>
        <v>0</v>
      </c>
      <c r="J22" s="184">
        <f>'実施要領別記様式第１号事業計画書(3-5)'!$K$39</f>
        <v>0</v>
      </c>
      <c r="K22" s="182">
        <f>ROUNDUP('実施要領別記様式第１号事業計画書(3-5)'!$N$39,-3)</f>
        <v>0</v>
      </c>
      <c r="L22" s="183">
        <f>'実施要領別記様式第１号事業計画書(3-5)'!$T$40</f>
        <v>0</v>
      </c>
      <c r="M22" s="190">
        <f t="shared" ref="M22:M23" si="0">SUM(G10,J10,M10,G22,J22)</f>
        <v>0</v>
      </c>
      <c r="N22" s="188">
        <f t="shared" ref="N22:O22" si="1">SUM(H10,K10,N10,H22,K22)</f>
        <v>0</v>
      </c>
      <c r="O22" s="189">
        <f t="shared" si="1"/>
        <v>0</v>
      </c>
    </row>
    <row r="23" spans="2:15" ht="30" customHeight="1">
      <c r="B23" s="6"/>
      <c r="C23" s="147"/>
      <c r="D23" s="148" t="s">
        <v>13</v>
      </c>
      <c r="E23" s="3" t="s">
        <v>5</v>
      </c>
      <c r="F23" s="3"/>
      <c r="G23" s="185">
        <f>'実施要領別記様式第１号事業計画書(3-4)'!$K$44+'実施要領別記様式第１号事業計画書(3-4)'!$K$48</f>
        <v>0</v>
      </c>
      <c r="H23" s="182">
        <f>ROUNDUP('実施要領別記様式第１号事業計画書(3-4)'!$N$44+'実施要領別記様式第１号事業計画書(3-4)'!$N$48,-3)</f>
        <v>0</v>
      </c>
      <c r="I23" s="182">
        <f>ROUNDUP('実施要領別記様式第１号事業計画書(3-4)'!$T$44+'実施要領別記様式第１号事業計画書(3-4)'!$T$48,-3)</f>
        <v>0</v>
      </c>
      <c r="J23" s="185">
        <f>'実施要領別記様式第１号事業計画書(3-5)'!$K$44+'実施要領別記様式第１号事業計画書(3-5)'!$K$48</f>
        <v>0</v>
      </c>
      <c r="K23" s="182">
        <f>ROUNDUP('実施要領別記様式第１号事業計画書(3-5)'!$N$44+'実施要領別記様式第１号事業計画書(3-5)'!$N$48,-3)</f>
        <v>0</v>
      </c>
      <c r="L23" s="182">
        <f>ROUNDUP('実施要領別記様式第１号事業計画書(3-5)'!$T$44+'実施要領別記様式第１号事業計画書(3-5)'!$T$48,-3)</f>
        <v>0</v>
      </c>
      <c r="M23" s="192">
        <f t="shared" si="0"/>
        <v>0</v>
      </c>
      <c r="N23" s="188">
        <f>SUM(H11,K11,N11,H23,K23)</f>
        <v>0</v>
      </c>
      <c r="O23" s="189">
        <f t="shared" ref="O23" si="2">SUM(I11,L11,O11,I23,L23)</f>
        <v>0</v>
      </c>
    </row>
    <row r="24" spans="2:15" ht="30" customHeight="1">
      <c r="B24" s="150" t="s">
        <v>2</v>
      </c>
      <c r="C24" s="140" t="s">
        <v>16</v>
      </c>
      <c r="D24" s="140"/>
      <c r="E24" s="140"/>
      <c r="F24" s="140"/>
      <c r="G24" s="186">
        <f>'実施要領別記様式第１号事業計画書(3-4)'!$K$58</f>
        <v>0</v>
      </c>
      <c r="H24" s="182">
        <f>ROUNDUP('実施要領別記様式第１号事業計画書(3-4)'!$N$58,-3)</f>
        <v>0</v>
      </c>
      <c r="I24" s="183">
        <f>'実施要領別記様式第１号事業計画書(3-4)'!$T$58</f>
        <v>0</v>
      </c>
      <c r="J24" s="186">
        <f>'実施要領別記様式第１号事業計画書(3-5)'!$K$58</f>
        <v>0</v>
      </c>
      <c r="K24" s="182">
        <f>ROUNDUP('実施要領別記様式第１号事業計画書(3-5)'!$N$58,-3)</f>
        <v>0</v>
      </c>
      <c r="L24" s="183">
        <f>'実施要領別記様式第１号事業計画書(3-5)'!$T$58</f>
        <v>0</v>
      </c>
      <c r="M24" s="191">
        <f>SUM(G12,J12,M12,G24,J24)</f>
        <v>0</v>
      </c>
      <c r="N24" s="188">
        <f>SUM(H12,K12,N12,H24,K24)</f>
        <v>0</v>
      </c>
      <c r="O24" s="189">
        <f>SUM(I12,L12,O12,I24,L24)</f>
        <v>0</v>
      </c>
    </row>
    <row r="25" spans="2:15" ht="30" customHeight="1" thickBot="1">
      <c r="B25" s="241" t="s">
        <v>50</v>
      </c>
      <c r="C25" s="242"/>
      <c r="D25" s="242"/>
      <c r="E25" s="242"/>
      <c r="F25" s="243"/>
      <c r="G25" s="156"/>
      <c r="H25" s="180">
        <f>H19+SUM(H21:H24)</f>
        <v>0</v>
      </c>
      <c r="I25" s="181">
        <f>I19+SUM(I21:I24)</f>
        <v>0</v>
      </c>
      <c r="J25" s="156"/>
      <c r="K25" s="180">
        <f>K19+SUM(K21:K24)</f>
        <v>0</v>
      </c>
      <c r="L25" s="181">
        <f>L19+SUM(L21:L24)</f>
        <v>0</v>
      </c>
      <c r="M25" s="156"/>
      <c r="N25" s="180">
        <f>N19+SUM(N21:N23)</f>
        <v>0</v>
      </c>
      <c r="O25" s="187">
        <f>O19+SUM(O21:O24)</f>
        <v>0</v>
      </c>
    </row>
  </sheetData>
  <mergeCells count="16">
    <mergeCell ref="J4:L4"/>
    <mergeCell ref="G16:I16"/>
    <mergeCell ref="J16:L16"/>
    <mergeCell ref="M16:O16"/>
    <mergeCell ref="M4:O4"/>
    <mergeCell ref="G4:I4"/>
    <mergeCell ref="C18:F18"/>
    <mergeCell ref="D20:F20"/>
    <mergeCell ref="E21:F21"/>
    <mergeCell ref="B25:F25"/>
    <mergeCell ref="B4:F5"/>
    <mergeCell ref="B16:F17"/>
    <mergeCell ref="C6:F6"/>
    <mergeCell ref="D8:F8"/>
    <mergeCell ref="E9:F9"/>
    <mergeCell ref="B13:F13"/>
  </mergeCells>
  <phoneticPr fontId="1"/>
  <pageMargins left="0.7" right="0.7" top="0.75" bottom="0.75" header="0.3" footer="0.3"/>
  <pageSetup paperSize="9" scale="66"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EF210B-43E0-4345-BCBF-B93328971CF8}">
  <sheetPr codeName="Sheet5">
    <pageSetUpPr fitToPage="1"/>
  </sheetPr>
  <dimension ref="B2:U71"/>
  <sheetViews>
    <sheetView zoomScale="55" zoomScaleNormal="55" workbookViewId="0">
      <selection activeCell="N14" sqref="N14"/>
    </sheetView>
  </sheetViews>
  <sheetFormatPr defaultColWidth="8.875" defaultRowHeight="14.25"/>
  <cols>
    <col min="2" max="2" width="18.125" bestFit="1" customWidth="1"/>
    <col min="3" max="3" width="2.625" customWidth="1"/>
    <col min="4" max="4" width="11.5" bestFit="1" customWidth="1"/>
    <col min="5" max="5" width="12" bestFit="1" customWidth="1"/>
    <col min="7" max="21" width="12.125" customWidth="1"/>
    <col min="22" max="28" width="11.125" customWidth="1"/>
  </cols>
  <sheetData>
    <row r="2" spans="2:13">
      <c r="B2" t="s">
        <v>199</v>
      </c>
      <c r="D2" t="s">
        <v>93</v>
      </c>
    </row>
    <row r="3" spans="2:13">
      <c r="E3" s="120"/>
    </row>
    <row r="4" spans="2:13">
      <c r="B4" s="252" t="s">
        <v>10</v>
      </c>
      <c r="D4" t="s">
        <v>88</v>
      </c>
      <c r="E4" s="121">
        <v>3000</v>
      </c>
      <c r="F4" s="120" t="s">
        <v>89</v>
      </c>
    </row>
    <row r="5" spans="2:13">
      <c r="B5" s="252"/>
      <c r="D5" t="s">
        <v>67</v>
      </c>
      <c r="E5" s="121">
        <v>3000</v>
      </c>
      <c r="F5" s="120" t="s">
        <v>89</v>
      </c>
    </row>
    <row r="6" spans="2:13">
      <c r="B6" s="252"/>
      <c r="D6" t="s">
        <v>68</v>
      </c>
      <c r="E6" s="121">
        <v>3000</v>
      </c>
      <c r="F6" s="120" t="s">
        <v>89</v>
      </c>
    </row>
    <row r="7" spans="2:13">
      <c r="E7" s="121"/>
    </row>
    <row r="8" spans="2:13">
      <c r="B8" s="252" t="s">
        <v>20</v>
      </c>
      <c r="D8" t="s">
        <v>14</v>
      </c>
      <c r="E8" s="139"/>
      <c r="F8" t="s">
        <v>94</v>
      </c>
      <c r="I8" t="s">
        <v>145</v>
      </c>
    </row>
    <row r="9" spans="2:13">
      <c r="B9" s="252"/>
      <c r="D9" t="s">
        <v>15</v>
      </c>
      <c r="E9" s="139"/>
      <c r="F9" t="s">
        <v>95</v>
      </c>
      <c r="I9" t="s">
        <v>145</v>
      </c>
    </row>
    <row r="10" spans="2:13">
      <c r="B10" s="252"/>
      <c r="D10" t="s">
        <v>5</v>
      </c>
      <c r="E10" s="121">
        <v>11200</v>
      </c>
      <c r="F10" t="s">
        <v>92</v>
      </c>
    </row>
    <row r="12" spans="2:13">
      <c r="B12" t="s">
        <v>82</v>
      </c>
      <c r="E12">
        <v>39</v>
      </c>
      <c r="F12" t="s">
        <v>90</v>
      </c>
      <c r="G12" t="s">
        <v>91</v>
      </c>
      <c r="J12" t="s">
        <v>159</v>
      </c>
    </row>
    <row r="16" spans="2:13">
      <c r="D16" s="137" t="s">
        <v>114</v>
      </c>
      <c r="L16" s="125" t="s">
        <v>115</v>
      </c>
      <c r="M16" s="137" t="s">
        <v>146</v>
      </c>
    </row>
    <row r="17" spans="4:21">
      <c r="D17" s="253" t="s">
        <v>116</v>
      </c>
      <c r="E17" s="255" t="s">
        <v>117</v>
      </c>
      <c r="F17" s="255"/>
      <c r="G17" s="255"/>
      <c r="H17" s="255"/>
      <c r="I17" s="255"/>
      <c r="J17" s="255"/>
      <c r="K17" s="255"/>
      <c r="L17" s="255"/>
    </row>
    <row r="18" spans="4:21">
      <c r="D18" s="254"/>
      <c r="E18" s="219" t="s">
        <v>106</v>
      </c>
      <c r="F18" s="219" t="s">
        <v>107</v>
      </c>
      <c r="G18" s="219" t="s">
        <v>108</v>
      </c>
      <c r="H18" s="219" t="s">
        <v>109</v>
      </c>
      <c r="I18" s="219" t="s">
        <v>110</v>
      </c>
      <c r="J18" s="219" t="s">
        <v>111</v>
      </c>
      <c r="K18" s="219" t="s">
        <v>112</v>
      </c>
      <c r="L18" s="219" t="s">
        <v>113</v>
      </c>
    </row>
    <row r="19" spans="4:21">
      <c r="D19" s="220">
        <v>1000</v>
      </c>
      <c r="E19" s="229">
        <v>132000</v>
      </c>
      <c r="F19" s="229">
        <v>288000</v>
      </c>
      <c r="G19" s="229">
        <v>463000</v>
      </c>
      <c r="H19" s="229">
        <v>157000</v>
      </c>
      <c r="I19" s="229">
        <v>332000</v>
      </c>
      <c r="J19" s="229">
        <v>176000</v>
      </c>
      <c r="K19" s="230">
        <v>468000</v>
      </c>
      <c r="L19" s="229">
        <v>511000</v>
      </c>
    </row>
    <row r="20" spans="4:21">
      <c r="D20" s="220">
        <v>1500</v>
      </c>
      <c r="E20" s="229">
        <v>198000</v>
      </c>
      <c r="F20" s="229">
        <v>432000</v>
      </c>
      <c r="G20" s="229">
        <v>695000</v>
      </c>
      <c r="H20" s="229">
        <v>235000</v>
      </c>
      <c r="I20" s="229">
        <v>498000</v>
      </c>
      <c r="J20" s="229">
        <v>263000</v>
      </c>
      <c r="K20" s="229">
        <v>702000</v>
      </c>
      <c r="L20" s="229">
        <v>766000</v>
      </c>
    </row>
    <row r="21" spans="4:21">
      <c r="D21" s="220">
        <v>2000</v>
      </c>
      <c r="E21" s="229">
        <v>263000</v>
      </c>
      <c r="F21" s="229">
        <v>576000</v>
      </c>
      <c r="G21" s="229">
        <v>926000</v>
      </c>
      <c r="H21" s="229">
        <v>313000</v>
      </c>
      <c r="I21" s="229">
        <v>663000</v>
      </c>
      <c r="J21" s="229">
        <v>351000</v>
      </c>
      <c r="K21" s="229">
        <v>936000</v>
      </c>
      <c r="L21" s="229">
        <v>1021000</v>
      </c>
    </row>
    <row r="22" spans="4:21">
      <c r="D22" s="220">
        <v>2400</v>
      </c>
      <c r="E22" s="229">
        <v>316000</v>
      </c>
      <c r="F22" s="229">
        <v>691000</v>
      </c>
      <c r="G22" s="229">
        <v>1111000</v>
      </c>
      <c r="H22" s="229">
        <v>376000</v>
      </c>
      <c r="I22" s="229">
        <v>796000</v>
      </c>
      <c r="J22" s="229">
        <v>421000</v>
      </c>
      <c r="K22" s="229">
        <v>1123000</v>
      </c>
      <c r="L22" s="229">
        <v>1225000</v>
      </c>
    </row>
    <row r="23" spans="4:21">
      <c r="U23" s="138" t="s">
        <v>146</v>
      </c>
    </row>
    <row r="24" spans="4:21">
      <c r="D24" s="126" t="s">
        <v>118</v>
      </c>
      <c r="E24" s="126" t="s">
        <v>119</v>
      </c>
      <c r="F24" s="126">
        <v>20</v>
      </c>
      <c r="G24" s="126" t="s">
        <v>120</v>
      </c>
      <c r="H24" s="126"/>
      <c r="I24" s="126"/>
      <c r="J24" s="126"/>
      <c r="K24" s="126"/>
      <c r="L24" s="126"/>
      <c r="U24" s="125" t="s">
        <v>115</v>
      </c>
    </row>
    <row r="25" spans="4:21">
      <c r="D25" s="256" t="s">
        <v>116</v>
      </c>
      <c r="E25" s="257"/>
      <c r="F25" s="222" t="s">
        <v>121</v>
      </c>
      <c r="G25" s="223" t="s">
        <v>122</v>
      </c>
      <c r="H25" s="223" t="s">
        <v>123</v>
      </c>
      <c r="I25" s="223" t="s">
        <v>124</v>
      </c>
      <c r="J25" s="223" t="s">
        <v>125</v>
      </c>
      <c r="K25" s="223" t="s">
        <v>126</v>
      </c>
      <c r="L25" s="223" t="s">
        <v>127</v>
      </c>
      <c r="M25" s="223" t="s">
        <v>128</v>
      </c>
      <c r="N25" s="224" t="s">
        <v>129</v>
      </c>
      <c r="O25" s="224" t="s">
        <v>130</v>
      </c>
      <c r="P25" s="224" t="s">
        <v>131</v>
      </c>
      <c r="Q25" s="224" t="s">
        <v>132</v>
      </c>
      <c r="R25" s="224" t="s">
        <v>133</v>
      </c>
      <c r="S25" s="224" t="s">
        <v>134</v>
      </c>
      <c r="T25" s="224" t="s">
        <v>135</v>
      </c>
      <c r="U25" s="223" t="s">
        <v>136</v>
      </c>
    </row>
    <row r="26" spans="4:21">
      <c r="D26" s="221"/>
      <c r="E26" s="225" t="s">
        <v>143</v>
      </c>
      <c r="F26" s="225" t="s">
        <v>144</v>
      </c>
      <c r="G26" s="223"/>
      <c r="H26" s="223"/>
      <c r="I26" s="223"/>
      <c r="J26" s="223"/>
      <c r="K26" s="223"/>
      <c r="L26" s="223"/>
      <c r="M26" s="223"/>
      <c r="N26" s="224"/>
      <c r="O26" s="224"/>
      <c r="P26" s="224"/>
      <c r="Q26" s="224"/>
      <c r="R26" s="224"/>
      <c r="S26" s="224"/>
      <c r="T26" s="224"/>
      <c r="U26" s="223"/>
    </row>
    <row r="27" spans="4:21">
      <c r="D27" s="226" t="s">
        <v>137</v>
      </c>
      <c r="E27" s="227" t="s">
        <v>138</v>
      </c>
      <c r="F27" s="228" t="s">
        <v>139</v>
      </c>
      <c r="G27" s="229">
        <v>745000</v>
      </c>
      <c r="H27" s="229">
        <v>855000</v>
      </c>
      <c r="I27" s="229">
        <v>966000</v>
      </c>
      <c r="J27" s="229">
        <v>1077000</v>
      </c>
      <c r="K27" s="229">
        <v>1187000</v>
      </c>
      <c r="L27" s="229">
        <v>1298000</v>
      </c>
      <c r="M27" s="230">
        <v>1409000</v>
      </c>
      <c r="N27" s="229">
        <v>1519000</v>
      </c>
      <c r="O27" s="229">
        <v>1630000</v>
      </c>
      <c r="P27" s="229">
        <v>1741000</v>
      </c>
      <c r="Q27" s="229">
        <v>1851000</v>
      </c>
      <c r="R27" s="229">
        <v>1962000</v>
      </c>
      <c r="S27" s="229">
        <v>2073000</v>
      </c>
      <c r="T27" s="229">
        <v>2183000</v>
      </c>
      <c r="U27" s="229">
        <v>2294000</v>
      </c>
    </row>
    <row r="28" spans="4:21">
      <c r="D28" s="226" t="s">
        <v>137</v>
      </c>
      <c r="E28" s="227" t="s">
        <v>138</v>
      </c>
      <c r="F28" s="228" t="s">
        <v>140</v>
      </c>
      <c r="G28" s="229">
        <v>912000</v>
      </c>
      <c r="H28" s="229">
        <v>1053000</v>
      </c>
      <c r="I28" s="229">
        <v>1194000</v>
      </c>
      <c r="J28" s="229">
        <v>1335000</v>
      </c>
      <c r="K28" s="229">
        <v>1476000</v>
      </c>
      <c r="L28" s="229">
        <v>1617000</v>
      </c>
      <c r="M28" s="229">
        <v>1758000</v>
      </c>
      <c r="N28" s="229">
        <v>1899000</v>
      </c>
      <c r="O28" s="229">
        <v>2040000</v>
      </c>
      <c r="P28" s="229">
        <v>2181000</v>
      </c>
      <c r="Q28" s="229">
        <v>2322000</v>
      </c>
      <c r="R28" s="229">
        <v>2463000</v>
      </c>
      <c r="S28" s="229">
        <v>2604000</v>
      </c>
      <c r="T28" s="229">
        <v>2745000</v>
      </c>
      <c r="U28" s="229">
        <v>2886000</v>
      </c>
    </row>
    <row r="29" spans="4:21">
      <c r="D29" s="226" t="s">
        <v>137</v>
      </c>
      <c r="E29" s="227" t="s">
        <v>141</v>
      </c>
      <c r="F29" s="228" t="s">
        <v>139</v>
      </c>
      <c r="G29" s="229">
        <v>662000</v>
      </c>
      <c r="H29" s="229">
        <v>758000</v>
      </c>
      <c r="I29" s="229">
        <v>854000</v>
      </c>
      <c r="J29" s="229">
        <v>949000</v>
      </c>
      <c r="K29" s="229">
        <v>1045000</v>
      </c>
      <c r="L29" s="229">
        <v>1141000</v>
      </c>
      <c r="M29" s="229">
        <v>1236000</v>
      </c>
      <c r="N29" s="229">
        <v>1332000</v>
      </c>
      <c r="O29" s="229">
        <v>1428000</v>
      </c>
      <c r="P29" s="229">
        <v>1524000</v>
      </c>
      <c r="Q29" s="229">
        <v>1619000</v>
      </c>
      <c r="R29" s="229">
        <v>1715000</v>
      </c>
      <c r="S29" s="229">
        <v>1811000</v>
      </c>
      <c r="T29" s="229">
        <v>1906000</v>
      </c>
      <c r="U29" s="229">
        <v>2002000</v>
      </c>
    </row>
    <row r="30" spans="4:21">
      <c r="D30" s="226" t="s">
        <v>137</v>
      </c>
      <c r="E30" s="227" t="s">
        <v>141</v>
      </c>
      <c r="F30" s="228" t="s">
        <v>140</v>
      </c>
      <c r="G30" s="229">
        <v>829000</v>
      </c>
      <c r="H30" s="229">
        <v>955000</v>
      </c>
      <c r="I30" s="229">
        <v>1081000</v>
      </c>
      <c r="J30" s="229">
        <v>1207000</v>
      </c>
      <c r="K30" s="229">
        <v>1334000</v>
      </c>
      <c r="L30" s="229">
        <v>1460000</v>
      </c>
      <c r="M30" s="229">
        <v>1586000</v>
      </c>
      <c r="N30" s="229">
        <v>1712000</v>
      </c>
      <c r="O30" s="229">
        <v>1838000</v>
      </c>
      <c r="P30" s="229">
        <v>1964000</v>
      </c>
      <c r="Q30" s="229">
        <v>2090000</v>
      </c>
      <c r="R30" s="229">
        <v>2216000</v>
      </c>
      <c r="S30" s="229">
        <v>2342000</v>
      </c>
      <c r="T30" s="229">
        <v>2469000</v>
      </c>
      <c r="U30" s="229">
        <v>2595000</v>
      </c>
    </row>
    <row r="31" spans="4:21">
      <c r="D31" s="126"/>
      <c r="E31" s="135"/>
      <c r="F31" s="126"/>
      <c r="G31" s="136"/>
      <c r="H31" s="136"/>
      <c r="I31" s="136"/>
      <c r="J31" s="136"/>
      <c r="K31" s="136"/>
      <c r="L31" s="136"/>
      <c r="M31" s="136"/>
      <c r="N31" s="136"/>
      <c r="O31" s="136"/>
      <c r="P31" s="136"/>
      <c r="Q31" s="136"/>
      <c r="R31" s="136"/>
      <c r="S31" s="136"/>
      <c r="T31" s="136"/>
      <c r="U31" s="136"/>
    </row>
    <row r="32" spans="4:21">
      <c r="D32" s="126"/>
      <c r="E32" s="126"/>
      <c r="F32" s="136"/>
      <c r="G32" s="136"/>
      <c r="H32" s="136"/>
      <c r="I32" s="136"/>
      <c r="J32" s="136"/>
      <c r="K32" s="136"/>
      <c r="L32" s="136"/>
      <c r="M32" s="136"/>
      <c r="U32" s="138" t="s">
        <v>146</v>
      </c>
    </row>
    <row r="33" spans="4:21">
      <c r="D33" s="126" t="s">
        <v>118</v>
      </c>
      <c r="E33" s="126" t="s">
        <v>119</v>
      </c>
      <c r="F33" s="126">
        <v>30</v>
      </c>
      <c r="G33" s="126" t="s">
        <v>120</v>
      </c>
      <c r="H33" s="126"/>
      <c r="I33" s="126"/>
      <c r="J33" s="126"/>
      <c r="K33" s="126"/>
      <c r="L33" s="126"/>
      <c r="U33" s="125" t="s">
        <v>115</v>
      </c>
    </row>
    <row r="34" spans="4:21">
      <c r="D34" s="127" t="s">
        <v>116</v>
      </c>
      <c r="E34" s="128"/>
      <c r="F34" s="128" t="s">
        <v>121</v>
      </c>
      <c r="G34" s="129" t="s">
        <v>122</v>
      </c>
      <c r="H34" s="129" t="s">
        <v>123</v>
      </c>
      <c r="I34" s="129" t="s">
        <v>124</v>
      </c>
      <c r="J34" s="129" t="s">
        <v>125</v>
      </c>
      <c r="K34" s="129" t="s">
        <v>126</v>
      </c>
      <c r="L34" s="129" t="s">
        <v>127</v>
      </c>
      <c r="M34" s="129" t="s">
        <v>128</v>
      </c>
      <c r="N34" s="130" t="s">
        <v>129</v>
      </c>
      <c r="O34" s="130" t="s">
        <v>130</v>
      </c>
      <c r="P34" s="130" t="s">
        <v>131</v>
      </c>
      <c r="Q34" s="130" t="s">
        <v>132</v>
      </c>
      <c r="R34" s="130" t="s">
        <v>133</v>
      </c>
      <c r="S34" s="130" t="s">
        <v>134</v>
      </c>
      <c r="T34" s="130" t="s">
        <v>135</v>
      </c>
      <c r="U34" s="129" t="s">
        <v>136</v>
      </c>
    </row>
    <row r="35" spans="4:21">
      <c r="D35" s="127"/>
      <c r="E35" s="131" t="s">
        <v>143</v>
      </c>
      <c r="F35" s="131" t="s">
        <v>144</v>
      </c>
      <c r="G35" s="129"/>
      <c r="H35" s="129"/>
      <c r="I35" s="129"/>
      <c r="J35" s="129"/>
      <c r="K35" s="129"/>
      <c r="L35" s="129"/>
      <c r="M35" s="129"/>
      <c r="N35" s="130"/>
      <c r="O35" s="130"/>
      <c r="P35" s="130"/>
      <c r="Q35" s="130"/>
      <c r="R35" s="130"/>
      <c r="S35" s="130"/>
      <c r="T35" s="130"/>
      <c r="U35" s="129"/>
    </row>
    <row r="36" spans="4:21">
      <c r="D36" s="132" t="s">
        <v>137</v>
      </c>
      <c r="E36" s="133" t="s">
        <v>138</v>
      </c>
      <c r="F36" s="134" t="s">
        <v>139</v>
      </c>
      <c r="G36" s="229">
        <v>812000</v>
      </c>
      <c r="H36" s="229">
        <v>923000</v>
      </c>
      <c r="I36" s="229">
        <v>1033000</v>
      </c>
      <c r="J36" s="229">
        <v>1144000</v>
      </c>
      <c r="K36" s="229">
        <v>1255000</v>
      </c>
      <c r="L36" s="229">
        <v>1365000</v>
      </c>
      <c r="M36" s="230">
        <v>1476000</v>
      </c>
      <c r="N36" s="229">
        <v>1587000</v>
      </c>
      <c r="O36" s="229">
        <v>1697000</v>
      </c>
      <c r="P36" s="229">
        <v>1808000</v>
      </c>
      <c r="Q36" s="229">
        <v>1919000</v>
      </c>
      <c r="R36" s="229">
        <v>2029000</v>
      </c>
      <c r="S36" s="229">
        <v>2140000</v>
      </c>
      <c r="T36" s="229">
        <v>2251000</v>
      </c>
      <c r="U36" s="229">
        <v>2361000</v>
      </c>
    </row>
    <row r="37" spans="4:21">
      <c r="D37" s="132" t="s">
        <v>137</v>
      </c>
      <c r="E37" s="133" t="s">
        <v>138</v>
      </c>
      <c r="F37" s="134" t="s">
        <v>140</v>
      </c>
      <c r="G37" s="229">
        <v>979000</v>
      </c>
      <c r="H37" s="229">
        <v>1120000</v>
      </c>
      <c r="I37" s="229">
        <v>1261000</v>
      </c>
      <c r="J37" s="229">
        <v>1402000</v>
      </c>
      <c r="K37" s="229">
        <v>1543000</v>
      </c>
      <c r="L37" s="229">
        <v>1684000</v>
      </c>
      <c r="M37" s="229">
        <v>1825000</v>
      </c>
      <c r="N37" s="229">
        <v>1966000</v>
      </c>
      <c r="O37" s="229">
        <v>2107000</v>
      </c>
      <c r="P37" s="229">
        <v>2248000</v>
      </c>
      <c r="Q37" s="229">
        <v>2389000</v>
      </c>
      <c r="R37" s="229">
        <v>2531000</v>
      </c>
      <c r="S37" s="229">
        <v>2672000</v>
      </c>
      <c r="T37" s="229">
        <v>2813000</v>
      </c>
      <c r="U37" s="229">
        <v>2954000</v>
      </c>
    </row>
    <row r="38" spans="4:21">
      <c r="D38" s="132" t="s">
        <v>137</v>
      </c>
      <c r="E38" s="133" t="s">
        <v>141</v>
      </c>
      <c r="F38" s="134" t="s">
        <v>139</v>
      </c>
      <c r="G38" s="229">
        <v>729000</v>
      </c>
      <c r="H38" s="229">
        <v>825000</v>
      </c>
      <c r="I38" s="229">
        <v>921000</v>
      </c>
      <c r="J38" s="229">
        <v>1017000</v>
      </c>
      <c r="K38" s="229">
        <v>1112000</v>
      </c>
      <c r="L38" s="229">
        <v>1208000</v>
      </c>
      <c r="M38" s="229">
        <v>1304000</v>
      </c>
      <c r="N38" s="229">
        <v>1399000</v>
      </c>
      <c r="O38" s="229">
        <v>1495000</v>
      </c>
      <c r="P38" s="229">
        <v>1591000</v>
      </c>
      <c r="Q38" s="229">
        <v>1687000</v>
      </c>
      <c r="R38" s="229">
        <v>1782000</v>
      </c>
      <c r="S38" s="229">
        <v>1878000</v>
      </c>
      <c r="T38" s="229">
        <v>1974000</v>
      </c>
      <c r="U38" s="229">
        <v>2069000</v>
      </c>
    </row>
    <row r="39" spans="4:21">
      <c r="D39" s="132" t="s">
        <v>137</v>
      </c>
      <c r="E39" s="133" t="s">
        <v>141</v>
      </c>
      <c r="F39" s="134" t="s">
        <v>140</v>
      </c>
      <c r="G39" s="229">
        <v>896000</v>
      </c>
      <c r="H39" s="229">
        <v>1022000</v>
      </c>
      <c r="I39" s="229">
        <v>1149000</v>
      </c>
      <c r="J39" s="229">
        <v>1275000</v>
      </c>
      <c r="K39" s="229">
        <v>1401000</v>
      </c>
      <c r="L39" s="229">
        <v>1527000</v>
      </c>
      <c r="M39" s="229">
        <v>1653000</v>
      </c>
      <c r="N39" s="229">
        <v>1779000</v>
      </c>
      <c r="O39" s="229">
        <v>1905000</v>
      </c>
      <c r="P39" s="229">
        <v>2031000</v>
      </c>
      <c r="Q39" s="229">
        <v>2157000</v>
      </c>
      <c r="R39" s="229">
        <v>2284000</v>
      </c>
      <c r="S39" s="229">
        <v>2410000</v>
      </c>
      <c r="T39" s="229">
        <v>2536000</v>
      </c>
      <c r="U39" s="229">
        <v>2662000</v>
      </c>
    </row>
    <row r="40" spans="4:21">
      <c r="D40" s="132" t="s">
        <v>142</v>
      </c>
      <c r="E40" s="133" t="s">
        <v>138</v>
      </c>
      <c r="F40" s="134" t="s">
        <v>139</v>
      </c>
      <c r="G40" s="229">
        <v>703000</v>
      </c>
      <c r="H40" s="229">
        <v>799000</v>
      </c>
      <c r="I40" s="229">
        <v>896000</v>
      </c>
      <c r="J40" s="229">
        <v>992000</v>
      </c>
      <c r="K40" s="229">
        <v>1089000</v>
      </c>
      <c r="L40" s="229">
        <v>1185000</v>
      </c>
      <c r="M40" s="229">
        <v>1282000</v>
      </c>
      <c r="N40" s="229">
        <v>1378000</v>
      </c>
      <c r="O40" s="229">
        <v>1475000</v>
      </c>
      <c r="P40" s="229">
        <v>1571000</v>
      </c>
      <c r="Q40" s="229">
        <v>1668000</v>
      </c>
      <c r="R40" s="229">
        <v>1764000</v>
      </c>
      <c r="S40" s="229">
        <v>1861000</v>
      </c>
      <c r="T40" s="229">
        <v>1957000</v>
      </c>
      <c r="U40" s="229">
        <v>2054000</v>
      </c>
    </row>
    <row r="41" spans="4:21">
      <c r="D41" s="132" t="s">
        <v>142</v>
      </c>
      <c r="E41" s="133" t="s">
        <v>138</v>
      </c>
      <c r="F41" s="134" t="s">
        <v>140</v>
      </c>
      <c r="G41" s="229">
        <v>840000</v>
      </c>
      <c r="H41" s="229">
        <v>961000</v>
      </c>
      <c r="I41" s="229">
        <v>1083000</v>
      </c>
      <c r="J41" s="229">
        <v>1204000</v>
      </c>
      <c r="K41" s="229">
        <v>1326000</v>
      </c>
      <c r="L41" s="229">
        <v>1447000</v>
      </c>
      <c r="M41" s="229">
        <v>1568000</v>
      </c>
      <c r="N41" s="229">
        <v>1690000</v>
      </c>
      <c r="O41" s="229">
        <v>1811000</v>
      </c>
      <c r="P41" s="229">
        <v>1932000</v>
      </c>
      <c r="Q41" s="229">
        <v>2054000</v>
      </c>
      <c r="R41" s="229">
        <v>2175000</v>
      </c>
      <c r="S41" s="229">
        <v>2297000</v>
      </c>
      <c r="T41" s="229">
        <v>2418000</v>
      </c>
      <c r="U41" s="229">
        <v>2539000</v>
      </c>
    </row>
    <row r="42" spans="4:21">
      <c r="D42" s="132" t="s">
        <v>142</v>
      </c>
      <c r="E42" s="133" t="s">
        <v>141</v>
      </c>
      <c r="F42" s="134" t="s">
        <v>139</v>
      </c>
      <c r="G42" s="229">
        <v>620000</v>
      </c>
      <c r="H42" s="229">
        <v>702000</v>
      </c>
      <c r="I42" s="229">
        <v>783000</v>
      </c>
      <c r="J42" s="229">
        <v>865000</v>
      </c>
      <c r="K42" s="229">
        <v>947000</v>
      </c>
      <c r="L42" s="229">
        <v>1028000</v>
      </c>
      <c r="M42" s="229">
        <v>1110000</v>
      </c>
      <c r="N42" s="229">
        <v>1191000</v>
      </c>
      <c r="O42" s="229">
        <v>1273000</v>
      </c>
      <c r="P42" s="229">
        <v>1354000</v>
      </c>
      <c r="Q42" s="229">
        <v>1436000</v>
      </c>
      <c r="R42" s="229">
        <v>1517000</v>
      </c>
      <c r="S42" s="229">
        <v>1599000</v>
      </c>
      <c r="T42" s="229">
        <v>1680000</v>
      </c>
      <c r="U42" s="229">
        <v>1762000</v>
      </c>
    </row>
    <row r="43" spans="4:21">
      <c r="D43" s="132" t="s">
        <v>142</v>
      </c>
      <c r="E43" s="133" t="s">
        <v>141</v>
      </c>
      <c r="F43" s="134" t="s">
        <v>140</v>
      </c>
      <c r="G43" s="229">
        <v>758000</v>
      </c>
      <c r="H43" s="229">
        <v>864000</v>
      </c>
      <c r="I43" s="229">
        <v>970000</v>
      </c>
      <c r="J43" s="229">
        <v>1077000</v>
      </c>
      <c r="K43" s="229">
        <v>1183000</v>
      </c>
      <c r="L43" s="229">
        <v>1290000</v>
      </c>
      <c r="M43" s="229">
        <v>1396000</v>
      </c>
      <c r="N43" s="229">
        <v>1503000</v>
      </c>
      <c r="O43" s="229">
        <v>1609000</v>
      </c>
      <c r="P43" s="229">
        <v>1715000</v>
      </c>
      <c r="Q43" s="229">
        <v>1822000</v>
      </c>
      <c r="R43" s="229">
        <v>1928000</v>
      </c>
      <c r="S43" s="229">
        <v>2035000</v>
      </c>
      <c r="T43" s="229">
        <v>2141000</v>
      </c>
      <c r="U43" s="229">
        <v>2248000</v>
      </c>
    </row>
    <row r="46" spans="4:21">
      <c r="E46" s="231"/>
      <c r="F46" s="231"/>
      <c r="G46" s="231"/>
      <c r="H46" s="231"/>
      <c r="I46" s="231"/>
      <c r="J46" s="231"/>
      <c r="K46" s="231"/>
      <c r="L46" s="231"/>
      <c r="M46" s="231"/>
      <c r="N46" s="231"/>
      <c r="O46" s="231"/>
      <c r="P46" s="231"/>
      <c r="Q46" s="231"/>
      <c r="R46" s="231"/>
      <c r="S46" s="231"/>
      <c r="T46" s="231"/>
      <c r="U46" s="231"/>
    </row>
    <row r="47" spans="4:21">
      <c r="E47" s="231"/>
      <c r="F47" s="231"/>
      <c r="G47" s="231"/>
      <c r="H47" s="231"/>
      <c r="I47" s="231"/>
      <c r="J47" s="231"/>
      <c r="K47" s="231"/>
      <c r="L47" s="231"/>
      <c r="M47" s="231"/>
      <c r="N47" s="231"/>
      <c r="O47" s="231"/>
      <c r="P47" s="231"/>
      <c r="Q47" s="231"/>
      <c r="R47" s="231"/>
      <c r="S47" s="231"/>
      <c r="T47" s="231"/>
      <c r="U47" s="231"/>
    </row>
    <row r="48" spans="4:21">
      <c r="E48" s="231"/>
      <c r="F48" s="231"/>
      <c r="G48" s="231"/>
      <c r="H48" s="231"/>
      <c r="I48" s="231"/>
      <c r="J48" s="231"/>
      <c r="K48" s="231"/>
      <c r="L48" s="231"/>
      <c r="M48" s="231"/>
      <c r="N48" s="231"/>
      <c r="O48" s="231"/>
      <c r="P48" s="231"/>
      <c r="Q48" s="231"/>
      <c r="R48" s="231"/>
      <c r="S48" s="231"/>
      <c r="T48" s="231"/>
      <c r="U48" s="231"/>
    </row>
    <row r="49" spans="5:21">
      <c r="E49" s="231"/>
      <c r="F49" s="231"/>
      <c r="G49" s="231"/>
      <c r="H49" s="231"/>
      <c r="I49" s="231"/>
      <c r="J49" s="231"/>
      <c r="K49" s="231"/>
      <c r="L49" s="231"/>
      <c r="M49" s="231"/>
      <c r="N49" s="231"/>
      <c r="O49" s="231"/>
      <c r="P49" s="231"/>
      <c r="Q49" s="231"/>
      <c r="R49" s="231"/>
      <c r="S49" s="231"/>
      <c r="T49" s="231"/>
      <c r="U49" s="231"/>
    </row>
    <row r="50" spans="5:21">
      <c r="E50" s="231"/>
      <c r="F50" s="231"/>
      <c r="G50" s="231"/>
      <c r="H50" s="231"/>
      <c r="I50" s="231"/>
      <c r="J50" s="231"/>
      <c r="K50" s="231"/>
      <c r="L50" s="231"/>
      <c r="M50" s="231"/>
      <c r="N50" s="231"/>
      <c r="O50" s="231"/>
      <c r="P50" s="231"/>
      <c r="Q50" s="231"/>
      <c r="R50" s="231"/>
      <c r="S50" s="231"/>
      <c r="T50" s="231"/>
      <c r="U50" s="231"/>
    </row>
    <row r="51" spans="5:21">
      <c r="E51" s="231"/>
      <c r="F51" s="231"/>
      <c r="G51" s="231"/>
      <c r="H51" s="231"/>
      <c r="I51" s="231"/>
      <c r="J51" s="231"/>
      <c r="K51" s="231"/>
      <c r="L51" s="231"/>
      <c r="M51" s="231"/>
      <c r="N51" s="231"/>
      <c r="O51" s="231"/>
      <c r="P51" s="231"/>
      <c r="Q51" s="231"/>
      <c r="R51" s="231"/>
      <c r="S51" s="231"/>
      <c r="T51" s="231"/>
      <c r="U51" s="231"/>
    </row>
    <row r="52" spans="5:21">
      <c r="E52" s="231"/>
      <c r="F52" s="231"/>
      <c r="G52" s="231"/>
      <c r="H52" s="231"/>
      <c r="I52" s="231"/>
      <c r="J52" s="231"/>
      <c r="K52" s="231"/>
      <c r="L52" s="231"/>
      <c r="M52" s="231"/>
      <c r="N52" s="231"/>
      <c r="O52" s="231"/>
      <c r="P52" s="231"/>
      <c r="Q52" s="231"/>
      <c r="R52" s="231"/>
      <c r="S52" s="231"/>
      <c r="T52" s="231"/>
      <c r="U52" s="231"/>
    </row>
    <row r="53" spans="5:21">
      <c r="E53" s="231"/>
      <c r="F53" s="231"/>
      <c r="G53" s="231"/>
      <c r="H53" s="231"/>
      <c r="I53" s="231"/>
      <c r="J53" s="231"/>
      <c r="K53" s="231"/>
      <c r="L53" s="231"/>
      <c r="M53" s="231"/>
      <c r="N53" s="231"/>
      <c r="O53" s="231"/>
      <c r="P53" s="231"/>
      <c r="Q53" s="231"/>
      <c r="R53" s="231"/>
      <c r="S53" s="231"/>
      <c r="T53" s="231"/>
      <c r="U53" s="231"/>
    </row>
    <row r="54" spans="5:21">
      <c r="E54" s="231"/>
      <c r="F54" s="231"/>
      <c r="G54" s="231"/>
      <c r="H54" s="231"/>
      <c r="I54" s="231"/>
      <c r="J54" s="231"/>
      <c r="K54" s="231"/>
      <c r="L54" s="231"/>
      <c r="M54" s="231"/>
      <c r="N54" s="231"/>
      <c r="O54" s="231"/>
      <c r="P54" s="231"/>
      <c r="Q54" s="231"/>
      <c r="R54" s="231"/>
      <c r="S54" s="231"/>
      <c r="T54" s="231"/>
      <c r="U54" s="231"/>
    </row>
    <row r="55" spans="5:21">
      <c r="E55" s="231"/>
      <c r="F55" s="231"/>
      <c r="G55" s="231"/>
      <c r="H55" s="231"/>
      <c r="I55" s="231"/>
      <c r="J55" s="231"/>
      <c r="K55" s="231"/>
      <c r="L55" s="231"/>
      <c r="M55" s="231"/>
      <c r="N55" s="231"/>
      <c r="O55" s="231"/>
      <c r="P55" s="231"/>
      <c r="Q55" s="231"/>
      <c r="R55" s="231"/>
      <c r="S55" s="231"/>
      <c r="T55" s="231"/>
      <c r="U55" s="231"/>
    </row>
    <row r="56" spans="5:21">
      <c r="E56" s="231"/>
      <c r="F56" s="231"/>
      <c r="G56" s="231"/>
      <c r="H56" s="231"/>
      <c r="I56" s="231"/>
      <c r="J56" s="231"/>
      <c r="K56" s="231"/>
      <c r="L56" s="231"/>
      <c r="M56" s="231"/>
      <c r="N56" s="231"/>
      <c r="O56" s="231"/>
      <c r="P56" s="231"/>
      <c r="Q56" s="231"/>
      <c r="R56" s="231"/>
      <c r="S56" s="231"/>
      <c r="T56" s="231"/>
      <c r="U56" s="231"/>
    </row>
    <row r="57" spans="5:21">
      <c r="E57" s="231"/>
      <c r="F57" s="231"/>
      <c r="G57" s="231"/>
      <c r="H57" s="231"/>
      <c r="I57" s="231"/>
      <c r="J57" s="231"/>
      <c r="K57" s="231"/>
      <c r="L57" s="231"/>
      <c r="M57" s="231"/>
      <c r="N57" s="231"/>
      <c r="O57" s="231"/>
      <c r="P57" s="231"/>
      <c r="Q57" s="231"/>
      <c r="R57" s="231"/>
      <c r="S57" s="231"/>
      <c r="T57" s="231"/>
      <c r="U57" s="231"/>
    </row>
    <row r="58" spans="5:21">
      <c r="E58" s="231"/>
      <c r="F58" s="231"/>
      <c r="G58" s="231"/>
      <c r="H58" s="231"/>
      <c r="I58" s="231"/>
      <c r="J58" s="231"/>
      <c r="K58" s="231"/>
      <c r="L58" s="231"/>
      <c r="M58" s="231"/>
      <c r="N58" s="231"/>
      <c r="O58" s="231"/>
      <c r="P58" s="231"/>
      <c r="Q58" s="231"/>
      <c r="R58" s="231"/>
      <c r="S58" s="231"/>
      <c r="T58" s="231"/>
      <c r="U58" s="231"/>
    </row>
    <row r="59" spans="5:21">
      <c r="E59" s="231"/>
      <c r="F59" s="231"/>
      <c r="G59" s="231"/>
      <c r="H59" s="231"/>
      <c r="I59" s="231"/>
      <c r="J59" s="231"/>
      <c r="K59" s="231"/>
      <c r="L59" s="231"/>
      <c r="M59" s="231"/>
      <c r="N59" s="231"/>
      <c r="O59" s="231"/>
      <c r="P59" s="231"/>
      <c r="Q59" s="231"/>
      <c r="R59" s="231"/>
      <c r="S59" s="231"/>
      <c r="T59" s="231"/>
      <c r="U59" s="231"/>
    </row>
    <row r="60" spans="5:21">
      <c r="E60" s="231"/>
      <c r="F60" s="231"/>
      <c r="G60" s="231"/>
      <c r="H60" s="231"/>
      <c r="I60" s="231"/>
      <c r="J60" s="231"/>
      <c r="K60" s="231"/>
      <c r="L60" s="231"/>
      <c r="M60" s="231"/>
      <c r="N60" s="231"/>
      <c r="O60" s="231"/>
      <c r="P60" s="231"/>
      <c r="Q60" s="231"/>
      <c r="R60" s="231"/>
      <c r="S60" s="231"/>
      <c r="T60" s="231"/>
      <c r="U60" s="231"/>
    </row>
    <row r="61" spans="5:21">
      <c r="E61" s="231"/>
      <c r="F61" s="231"/>
      <c r="G61" s="231"/>
      <c r="H61" s="231"/>
      <c r="I61" s="231"/>
      <c r="J61" s="231"/>
      <c r="K61" s="231"/>
      <c r="L61" s="231"/>
      <c r="M61" s="231"/>
      <c r="N61" s="231"/>
      <c r="O61" s="231"/>
      <c r="P61" s="231"/>
      <c r="Q61" s="231"/>
      <c r="R61" s="231"/>
      <c r="S61" s="231"/>
      <c r="T61" s="231"/>
      <c r="U61" s="231"/>
    </row>
    <row r="62" spans="5:21">
      <c r="E62" s="231"/>
      <c r="F62" s="231"/>
      <c r="G62" s="231"/>
      <c r="H62" s="231"/>
      <c r="I62" s="231"/>
      <c r="J62" s="231"/>
      <c r="K62" s="231"/>
      <c r="L62" s="231"/>
      <c r="M62" s="231"/>
      <c r="N62" s="231"/>
      <c r="O62" s="231"/>
      <c r="P62" s="231"/>
      <c r="Q62" s="231"/>
      <c r="R62" s="231"/>
      <c r="S62" s="231"/>
      <c r="T62" s="231"/>
      <c r="U62" s="231"/>
    </row>
    <row r="63" spans="5:21">
      <c r="E63" s="231"/>
      <c r="F63" s="231"/>
      <c r="G63" s="231"/>
      <c r="H63" s="231"/>
      <c r="I63" s="231"/>
      <c r="J63" s="231"/>
      <c r="K63" s="231"/>
      <c r="L63" s="231"/>
      <c r="M63" s="231"/>
      <c r="N63" s="231"/>
      <c r="O63" s="231"/>
      <c r="P63" s="231"/>
      <c r="Q63" s="231"/>
      <c r="R63" s="231"/>
      <c r="S63" s="231"/>
      <c r="T63" s="231"/>
      <c r="U63" s="231"/>
    </row>
    <row r="64" spans="5:21">
      <c r="E64" s="231"/>
      <c r="F64" s="231"/>
      <c r="G64" s="231"/>
      <c r="H64" s="231"/>
      <c r="I64" s="231"/>
      <c r="J64" s="231"/>
      <c r="K64" s="231"/>
      <c r="L64" s="231"/>
      <c r="M64" s="231"/>
      <c r="N64" s="231"/>
      <c r="O64" s="231"/>
      <c r="P64" s="231"/>
      <c r="Q64" s="231"/>
      <c r="R64" s="231"/>
      <c r="S64" s="231"/>
      <c r="T64" s="231"/>
      <c r="U64" s="231"/>
    </row>
    <row r="65" spans="5:21">
      <c r="E65" s="231"/>
      <c r="F65" s="231"/>
      <c r="G65" s="231"/>
      <c r="H65" s="231"/>
      <c r="I65" s="231"/>
      <c r="J65" s="231"/>
      <c r="K65" s="231"/>
      <c r="L65" s="231"/>
      <c r="M65" s="231"/>
      <c r="N65" s="231"/>
      <c r="O65" s="231"/>
      <c r="P65" s="231"/>
      <c r="Q65" s="231"/>
      <c r="R65" s="231"/>
      <c r="S65" s="231"/>
      <c r="T65" s="231"/>
      <c r="U65" s="231"/>
    </row>
    <row r="66" spans="5:21">
      <c r="E66" s="231"/>
      <c r="F66" s="231"/>
      <c r="G66" s="231"/>
      <c r="H66" s="231"/>
      <c r="I66" s="231"/>
      <c r="J66" s="231"/>
      <c r="K66" s="231"/>
      <c r="L66" s="231"/>
      <c r="M66" s="231"/>
      <c r="N66" s="231"/>
      <c r="O66" s="231"/>
      <c r="P66" s="231"/>
      <c r="Q66" s="231"/>
      <c r="R66" s="231"/>
      <c r="S66" s="231"/>
      <c r="T66" s="231"/>
      <c r="U66" s="231"/>
    </row>
    <row r="67" spans="5:21">
      <c r="E67" s="231"/>
      <c r="F67" s="231"/>
      <c r="G67" s="231"/>
      <c r="H67" s="231"/>
      <c r="I67" s="231"/>
      <c r="J67" s="231"/>
      <c r="K67" s="231"/>
      <c r="L67" s="231"/>
      <c r="M67" s="231"/>
      <c r="N67" s="231"/>
      <c r="O67" s="231"/>
      <c r="P67" s="231"/>
      <c r="Q67" s="231"/>
      <c r="R67" s="231"/>
      <c r="S67" s="231"/>
      <c r="T67" s="231"/>
      <c r="U67" s="231"/>
    </row>
    <row r="68" spans="5:21">
      <c r="E68" s="231"/>
      <c r="F68" s="231"/>
      <c r="G68" s="231"/>
      <c r="H68" s="231"/>
      <c r="I68" s="231"/>
      <c r="J68" s="231"/>
      <c r="K68" s="231"/>
      <c r="L68" s="231"/>
      <c r="M68" s="231"/>
      <c r="N68" s="231"/>
      <c r="O68" s="231"/>
      <c r="P68" s="231"/>
      <c r="Q68" s="231"/>
      <c r="R68" s="231"/>
      <c r="S68" s="231"/>
      <c r="T68" s="231"/>
      <c r="U68" s="231"/>
    </row>
    <row r="69" spans="5:21">
      <c r="E69" s="231"/>
      <c r="F69" s="231"/>
      <c r="G69" s="231"/>
      <c r="H69" s="231"/>
      <c r="I69" s="231"/>
      <c r="J69" s="231"/>
      <c r="K69" s="231"/>
      <c r="L69" s="231"/>
      <c r="M69" s="231"/>
      <c r="N69" s="231"/>
      <c r="O69" s="231"/>
      <c r="P69" s="231"/>
      <c r="Q69" s="231"/>
      <c r="R69" s="231"/>
      <c r="S69" s="231"/>
      <c r="T69" s="231"/>
      <c r="U69" s="231"/>
    </row>
    <row r="70" spans="5:21">
      <c r="E70" s="231"/>
      <c r="F70" s="231"/>
      <c r="G70" s="231"/>
      <c r="H70" s="231"/>
      <c r="I70" s="231"/>
      <c r="J70" s="231"/>
      <c r="K70" s="231"/>
      <c r="L70" s="231"/>
      <c r="M70" s="231"/>
      <c r="N70" s="231"/>
      <c r="O70" s="231"/>
      <c r="P70" s="231"/>
      <c r="Q70" s="231"/>
      <c r="R70" s="231"/>
      <c r="S70" s="231"/>
      <c r="T70" s="231"/>
      <c r="U70" s="231"/>
    </row>
    <row r="71" spans="5:21">
      <c r="E71" s="231"/>
      <c r="F71" s="231"/>
      <c r="G71" s="231"/>
      <c r="H71" s="231"/>
      <c r="I71" s="231"/>
      <c r="J71" s="231"/>
      <c r="K71" s="231"/>
      <c r="L71" s="231"/>
      <c r="M71" s="231"/>
      <c r="N71" s="231"/>
      <c r="O71" s="231"/>
      <c r="P71" s="231"/>
      <c r="Q71" s="231"/>
      <c r="R71" s="231"/>
      <c r="S71" s="231"/>
      <c r="T71" s="231"/>
      <c r="U71" s="231"/>
    </row>
  </sheetData>
  <mergeCells count="5">
    <mergeCell ref="B4:B6"/>
    <mergeCell ref="B8:B10"/>
    <mergeCell ref="D17:D18"/>
    <mergeCell ref="E17:L17"/>
    <mergeCell ref="D25:E25"/>
  </mergeCells>
  <phoneticPr fontId="1"/>
  <pageMargins left="0.70866141732283472" right="0.70866141732283472" top="0.74803149606299213" bottom="0.74803149606299213" header="0.31496062992125984" footer="0.31496062992125984"/>
  <pageSetup paperSize="8" scale="74" orientation="landscape" r:id="rId1"/>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19D87-8497-4955-9BFF-25E54F45A421}">
  <sheetPr codeName="Sheet6">
    <pageSetUpPr fitToPage="1"/>
  </sheetPr>
  <dimension ref="A1:AA60"/>
  <sheetViews>
    <sheetView tabSelected="1" view="pageBreakPreview" zoomScale="70" zoomScaleNormal="100" zoomScaleSheetLayoutView="70" workbookViewId="0">
      <pane ySplit="6" topLeftCell="A35" activePane="bottomLeft" state="frozen"/>
      <selection activeCell="I56" sqref="I56"/>
      <selection pane="bottomLeft" activeCell="M49" sqref="M49"/>
    </sheetView>
  </sheetViews>
  <sheetFormatPr defaultColWidth="8.875" defaultRowHeight="13.5"/>
  <cols>
    <col min="1" max="1" width="1.5" style="14" customWidth="1"/>
    <col min="2" max="2" width="4.875" style="14" customWidth="1"/>
    <col min="3" max="3" width="7" style="14" customWidth="1"/>
    <col min="4" max="4" width="3.875" style="14" bestFit="1" customWidth="1"/>
    <col min="5" max="6" width="18.625" style="14" customWidth="1"/>
    <col min="7" max="7" width="8.125" style="14" bestFit="1" customWidth="1"/>
    <col min="8" max="8" width="19" style="14" customWidth="1"/>
    <col min="9" max="9" width="20.125" style="14" customWidth="1"/>
    <col min="10" max="10" width="5.625" style="14" bestFit="1" customWidth="1"/>
    <col min="11" max="11" width="11.5" style="14" bestFit="1" customWidth="1"/>
    <col min="12" max="12" width="8" style="14" bestFit="1" customWidth="1"/>
    <col min="13" max="13" width="17.375" style="14" bestFit="1" customWidth="1"/>
    <col min="14" max="14" width="17.375" style="14" customWidth="1"/>
    <col min="15" max="15" width="17.375" style="14" bestFit="1" customWidth="1"/>
    <col min="16" max="16" width="8" style="14" bestFit="1" customWidth="1"/>
    <col min="17" max="17" width="7.375" style="14" customWidth="1"/>
    <col min="18" max="18" width="10.125" style="14" bestFit="1" customWidth="1"/>
    <col min="19" max="19" width="20.125" style="14" bestFit="1" customWidth="1"/>
    <col min="20" max="20" width="20.125" style="14" customWidth="1"/>
    <col min="21" max="21" width="17.5" style="14" customWidth="1"/>
    <col min="22" max="22" width="40.625" style="14" bestFit="1" customWidth="1"/>
    <col min="23" max="23" width="1.5" style="14" customWidth="1"/>
    <col min="24" max="24" width="6.625" style="14" customWidth="1"/>
    <col min="25" max="25" width="15.125" style="25" bestFit="1" customWidth="1"/>
    <col min="26" max="26" width="10.375" style="25" bestFit="1" customWidth="1"/>
    <col min="27" max="27" width="13.625" style="25" customWidth="1"/>
    <col min="28" max="264" width="8.625" style="25"/>
    <col min="265" max="265" width="1.5" style="25" customWidth="1"/>
    <col min="266" max="266" width="10.625" style="25" customWidth="1"/>
    <col min="267" max="267" width="18.625" style="25" customWidth="1"/>
    <col min="268" max="268" width="15" style="25" bestFit="1" customWidth="1"/>
    <col min="269" max="269" width="19.625" style="25" bestFit="1" customWidth="1"/>
    <col min="270" max="270" width="5.625" style="25" bestFit="1" customWidth="1"/>
    <col min="271" max="272" width="8" style="25" bestFit="1" customWidth="1"/>
    <col min="273" max="274" width="17.375" style="25" bestFit="1" customWidth="1"/>
    <col min="275" max="275" width="8" style="25" bestFit="1" customWidth="1"/>
    <col min="276" max="276" width="7.375" style="25" customWidth="1"/>
    <col min="277" max="277" width="10.125" style="25" bestFit="1" customWidth="1"/>
    <col min="278" max="278" width="12.625" style="25" bestFit="1" customWidth="1"/>
    <col min="279" max="279" width="35.625" style="25" bestFit="1" customWidth="1"/>
    <col min="280" max="280" width="1.5" style="25" customWidth="1"/>
    <col min="281" max="281" width="15.125" style="25" bestFit="1" customWidth="1"/>
    <col min="282" max="282" width="9.375" style="25" bestFit="1" customWidth="1"/>
    <col min="283" max="283" width="10.125" style="25" customWidth="1"/>
    <col min="284" max="520" width="8.625" style="25"/>
    <col min="521" max="521" width="1.5" style="25" customWidth="1"/>
    <col min="522" max="522" width="10.625" style="25" customWidth="1"/>
    <col min="523" max="523" width="18.625" style="25" customWidth="1"/>
    <col min="524" max="524" width="15" style="25" bestFit="1" customWidth="1"/>
    <col min="525" max="525" width="19.625" style="25" bestFit="1" customWidth="1"/>
    <col min="526" max="526" width="5.625" style="25" bestFit="1" customWidth="1"/>
    <col min="527" max="528" width="8" style="25" bestFit="1" customWidth="1"/>
    <col min="529" max="530" width="17.375" style="25" bestFit="1" customWidth="1"/>
    <col min="531" max="531" width="8" style="25" bestFit="1" customWidth="1"/>
    <col min="532" max="532" width="7.375" style="25" customWidth="1"/>
    <col min="533" max="533" width="10.125" style="25" bestFit="1" customWidth="1"/>
    <col min="534" max="534" width="12.625" style="25" bestFit="1" customWidth="1"/>
    <col min="535" max="535" width="35.625" style="25" bestFit="1" customWidth="1"/>
    <col min="536" max="536" width="1.5" style="25" customWidth="1"/>
    <col min="537" max="537" width="15.125" style="25" bestFit="1" customWidth="1"/>
    <col min="538" max="538" width="9.375" style="25" bestFit="1" customWidth="1"/>
    <col min="539" max="539" width="10.125" style="25" customWidth="1"/>
    <col min="540" max="776" width="8.625" style="25"/>
    <col min="777" max="777" width="1.5" style="25" customWidth="1"/>
    <col min="778" max="778" width="10.625" style="25" customWidth="1"/>
    <col min="779" max="779" width="18.625" style="25" customWidth="1"/>
    <col min="780" max="780" width="15" style="25" bestFit="1" customWidth="1"/>
    <col min="781" max="781" width="19.625" style="25" bestFit="1" customWidth="1"/>
    <col min="782" max="782" width="5.625" style="25" bestFit="1" customWidth="1"/>
    <col min="783" max="784" width="8" style="25" bestFit="1" customWidth="1"/>
    <col min="785" max="786" width="17.375" style="25" bestFit="1" customWidth="1"/>
    <col min="787" max="787" width="8" style="25" bestFit="1" customWidth="1"/>
    <col min="788" max="788" width="7.375" style="25" customWidth="1"/>
    <col min="789" max="789" width="10.125" style="25" bestFit="1" customWidth="1"/>
    <col min="790" max="790" width="12.625" style="25" bestFit="1" customWidth="1"/>
    <col min="791" max="791" width="35.625" style="25" bestFit="1" customWidth="1"/>
    <col min="792" max="792" width="1.5" style="25" customWidth="1"/>
    <col min="793" max="793" width="15.125" style="25" bestFit="1" customWidth="1"/>
    <col min="794" max="794" width="9.375" style="25" bestFit="1" customWidth="1"/>
    <col min="795" max="795" width="10.125" style="25" customWidth="1"/>
    <col min="796" max="1032" width="8.625" style="25"/>
    <col min="1033" max="1033" width="1.5" style="25" customWidth="1"/>
    <col min="1034" max="1034" width="10.625" style="25" customWidth="1"/>
    <col min="1035" max="1035" width="18.625" style="25" customWidth="1"/>
    <col min="1036" max="1036" width="15" style="25" bestFit="1" customWidth="1"/>
    <col min="1037" max="1037" width="19.625" style="25" bestFit="1" customWidth="1"/>
    <col min="1038" max="1038" width="5.625" style="25" bestFit="1" customWidth="1"/>
    <col min="1039" max="1040" width="8" style="25" bestFit="1" customWidth="1"/>
    <col min="1041" max="1042" width="17.375" style="25" bestFit="1" customWidth="1"/>
    <col min="1043" max="1043" width="8" style="25" bestFit="1" customWidth="1"/>
    <col min="1044" max="1044" width="7.375" style="25" customWidth="1"/>
    <col min="1045" max="1045" width="10.125" style="25" bestFit="1" customWidth="1"/>
    <col min="1046" max="1046" width="12.625" style="25" bestFit="1" customWidth="1"/>
    <col min="1047" max="1047" width="35.625" style="25" bestFit="1" customWidth="1"/>
    <col min="1048" max="1048" width="1.5" style="25" customWidth="1"/>
    <col min="1049" max="1049" width="15.125" style="25" bestFit="1" customWidth="1"/>
    <col min="1050" max="1050" width="9.375" style="25" bestFit="1" customWidth="1"/>
    <col min="1051" max="1051" width="10.125" style="25" customWidth="1"/>
    <col min="1052" max="1288" width="8.625" style="25"/>
    <col min="1289" max="1289" width="1.5" style="25" customWidth="1"/>
    <col min="1290" max="1290" width="10.625" style="25" customWidth="1"/>
    <col min="1291" max="1291" width="18.625" style="25" customWidth="1"/>
    <col min="1292" max="1292" width="15" style="25" bestFit="1" customWidth="1"/>
    <col min="1293" max="1293" width="19.625" style="25" bestFit="1" customWidth="1"/>
    <col min="1294" max="1294" width="5.625" style="25" bestFit="1" customWidth="1"/>
    <col min="1295" max="1296" width="8" style="25" bestFit="1" customWidth="1"/>
    <col min="1297" max="1298" width="17.375" style="25" bestFit="1" customWidth="1"/>
    <col min="1299" max="1299" width="8" style="25" bestFit="1" customWidth="1"/>
    <col min="1300" max="1300" width="7.375" style="25" customWidth="1"/>
    <col min="1301" max="1301" width="10.125" style="25" bestFit="1" customWidth="1"/>
    <col min="1302" max="1302" width="12.625" style="25" bestFit="1" customWidth="1"/>
    <col min="1303" max="1303" width="35.625" style="25" bestFit="1" customWidth="1"/>
    <col min="1304" max="1304" width="1.5" style="25" customWidth="1"/>
    <col min="1305" max="1305" width="15.125" style="25" bestFit="1" customWidth="1"/>
    <col min="1306" max="1306" width="9.375" style="25" bestFit="1" customWidth="1"/>
    <col min="1307" max="1307" width="10.125" style="25" customWidth="1"/>
    <col min="1308" max="1544" width="8.625" style="25"/>
    <col min="1545" max="1545" width="1.5" style="25" customWidth="1"/>
    <col min="1546" max="1546" width="10.625" style="25" customWidth="1"/>
    <col min="1547" max="1547" width="18.625" style="25" customWidth="1"/>
    <col min="1548" max="1548" width="15" style="25" bestFit="1" customWidth="1"/>
    <col min="1549" max="1549" width="19.625" style="25" bestFit="1" customWidth="1"/>
    <col min="1550" max="1550" width="5.625" style="25" bestFit="1" customWidth="1"/>
    <col min="1551" max="1552" width="8" style="25" bestFit="1" customWidth="1"/>
    <col min="1553" max="1554" width="17.375" style="25" bestFit="1" customWidth="1"/>
    <col min="1555" max="1555" width="8" style="25" bestFit="1" customWidth="1"/>
    <col min="1556" max="1556" width="7.375" style="25" customWidth="1"/>
    <col min="1557" max="1557" width="10.125" style="25" bestFit="1" customWidth="1"/>
    <col min="1558" max="1558" width="12.625" style="25" bestFit="1" customWidth="1"/>
    <col min="1559" max="1559" width="35.625" style="25" bestFit="1" customWidth="1"/>
    <col min="1560" max="1560" width="1.5" style="25" customWidth="1"/>
    <col min="1561" max="1561" width="15.125" style="25" bestFit="1" customWidth="1"/>
    <col min="1562" max="1562" width="9.375" style="25" bestFit="1" customWidth="1"/>
    <col min="1563" max="1563" width="10.125" style="25" customWidth="1"/>
    <col min="1564" max="1800" width="8.625" style="25"/>
    <col min="1801" max="1801" width="1.5" style="25" customWidth="1"/>
    <col min="1802" max="1802" width="10.625" style="25" customWidth="1"/>
    <col min="1803" max="1803" width="18.625" style="25" customWidth="1"/>
    <col min="1804" max="1804" width="15" style="25" bestFit="1" customWidth="1"/>
    <col min="1805" max="1805" width="19.625" style="25" bestFit="1" customWidth="1"/>
    <col min="1806" max="1806" width="5.625" style="25" bestFit="1" customWidth="1"/>
    <col min="1807" max="1808" width="8" style="25" bestFit="1" customWidth="1"/>
    <col min="1809" max="1810" width="17.375" style="25" bestFit="1" customWidth="1"/>
    <col min="1811" max="1811" width="8" style="25" bestFit="1" customWidth="1"/>
    <col min="1812" max="1812" width="7.375" style="25" customWidth="1"/>
    <col min="1813" max="1813" width="10.125" style="25" bestFit="1" customWidth="1"/>
    <col min="1814" max="1814" width="12.625" style="25" bestFit="1" customWidth="1"/>
    <col min="1815" max="1815" width="35.625" style="25" bestFit="1" customWidth="1"/>
    <col min="1816" max="1816" width="1.5" style="25" customWidth="1"/>
    <col min="1817" max="1817" width="15.125" style="25" bestFit="1" customWidth="1"/>
    <col min="1818" max="1818" width="9.375" style="25" bestFit="1" customWidth="1"/>
    <col min="1819" max="1819" width="10.125" style="25" customWidth="1"/>
    <col min="1820" max="2056" width="8.625" style="25"/>
    <col min="2057" max="2057" width="1.5" style="25" customWidth="1"/>
    <col min="2058" max="2058" width="10.625" style="25" customWidth="1"/>
    <col min="2059" max="2059" width="18.625" style="25" customWidth="1"/>
    <col min="2060" max="2060" width="15" style="25" bestFit="1" customWidth="1"/>
    <col min="2061" max="2061" width="19.625" style="25" bestFit="1" customWidth="1"/>
    <col min="2062" max="2062" width="5.625" style="25" bestFit="1" customWidth="1"/>
    <col min="2063" max="2064" width="8" style="25" bestFit="1" customWidth="1"/>
    <col min="2065" max="2066" width="17.375" style="25" bestFit="1" customWidth="1"/>
    <col min="2067" max="2067" width="8" style="25" bestFit="1" customWidth="1"/>
    <col min="2068" max="2068" width="7.375" style="25" customWidth="1"/>
    <col min="2069" max="2069" width="10.125" style="25" bestFit="1" customWidth="1"/>
    <col min="2070" max="2070" width="12.625" style="25" bestFit="1" customWidth="1"/>
    <col min="2071" max="2071" width="35.625" style="25" bestFit="1" customWidth="1"/>
    <col min="2072" max="2072" width="1.5" style="25" customWidth="1"/>
    <col min="2073" max="2073" width="15.125" style="25" bestFit="1" customWidth="1"/>
    <col min="2074" max="2074" width="9.375" style="25" bestFit="1" customWidth="1"/>
    <col min="2075" max="2075" width="10.125" style="25" customWidth="1"/>
    <col min="2076" max="2312" width="8.625" style="25"/>
    <col min="2313" max="2313" width="1.5" style="25" customWidth="1"/>
    <col min="2314" max="2314" width="10.625" style="25" customWidth="1"/>
    <col min="2315" max="2315" width="18.625" style="25" customWidth="1"/>
    <col min="2316" max="2316" width="15" style="25" bestFit="1" customWidth="1"/>
    <col min="2317" max="2317" width="19.625" style="25" bestFit="1" customWidth="1"/>
    <col min="2318" max="2318" width="5.625" style="25" bestFit="1" customWidth="1"/>
    <col min="2319" max="2320" width="8" style="25" bestFit="1" customWidth="1"/>
    <col min="2321" max="2322" width="17.375" style="25" bestFit="1" customWidth="1"/>
    <col min="2323" max="2323" width="8" style="25" bestFit="1" customWidth="1"/>
    <col min="2324" max="2324" width="7.375" style="25" customWidth="1"/>
    <col min="2325" max="2325" width="10.125" style="25" bestFit="1" customWidth="1"/>
    <col min="2326" max="2326" width="12.625" style="25" bestFit="1" customWidth="1"/>
    <col min="2327" max="2327" width="35.625" style="25" bestFit="1" customWidth="1"/>
    <col min="2328" max="2328" width="1.5" style="25" customWidth="1"/>
    <col min="2329" max="2329" width="15.125" style="25" bestFit="1" customWidth="1"/>
    <col min="2330" max="2330" width="9.375" style="25" bestFit="1" customWidth="1"/>
    <col min="2331" max="2331" width="10.125" style="25" customWidth="1"/>
    <col min="2332" max="2568" width="8.625" style="25"/>
    <col min="2569" max="2569" width="1.5" style="25" customWidth="1"/>
    <col min="2570" max="2570" width="10.625" style="25" customWidth="1"/>
    <col min="2571" max="2571" width="18.625" style="25" customWidth="1"/>
    <col min="2572" max="2572" width="15" style="25" bestFit="1" customWidth="1"/>
    <col min="2573" max="2573" width="19.625" style="25" bestFit="1" customWidth="1"/>
    <col min="2574" max="2574" width="5.625" style="25" bestFit="1" customWidth="1"/>
    <col min="2575" max="2576" width="8" style="25" bestFit="1" customWidth="1"/>
    <col min="2577" max="2578" width="17.375" style="25" bestFit="1" customWidth="1"/>
    <col min="2579" max="2579" width="8" style="25" bestFit="1" customWidth="1"/>
    <col min="2580" max="2580" width="7.375" style="25" customWidth="1"/>
    <col min="2581" max="2581" width="10.125" style="25" bestFit="1" customWidth="1"/>
    <col min="2582" max="2582" width="12.625" style="25" bestFit="1" customWidth="1"/>
    <col min="2583" max="2583" width="35.625" style="25" bestFit="1" customWidth="1"/>
    <col min="2584" max="2584" width="1.5" style="25" customWidth="1"/>
    <col min="2585" max="2585" width="15.125" style="25" bestFit="1" customWidth="1"/>
    <col min="2586" max="2586" width="9.375" style="25" bestFit="1" customWidth="1"/>
    <col min="2587" max="2587" width="10.125" style="25" customWidth="1"/>
    <col min="2588" max="2824" width="8.625" style="25"/>
    <col min="2825" max="2825" width="1.5" style="25" customWidth="1"/>
    <col min="2826" max="2826" width="10.625" style="25" customWidth="1"/>
    <col min="2827" max="2827" width="18.625" style="25" customWidth="1"/>
    <col min="2828" max="2828" width="15" style="25" bestFit="1" customWidth="1"/>
    <col min="2829" max="2829" width="19.625" style="25" bestFit="1" customWidth="1"/>
    <col min="2830" max="2830" width="5.625" style="25" bestFit="1" customWidth="1"/>
    <col min="2831" max="2832" width="8" style="25" bestFit="1" customWidth="1"/>
    <col min="2833" max="2834" width="17.375" style="25" bestFit="1" customWidth="1"/>
    <col min="2835" max="2835" width="8" style="25" bestFit="1" customWidth="1"/>
    <col min="2836" max="2836" width="7.375" style="25" customWidth="1"/>
    <col min="2837" max="2837" width="10.125" style="25" bestFit="1" customWidth="1"/>
    <col min="2838" max="2838" width="12.625" style="25" bestFit="1" customWidth="1"/>
    <col min="2839" max="2839" width="35.625" style="25" bestFit="1" customWidth="1"/>
    <col min="2840" max="2840" width="1.5" style="25" customWidth="1"/>
    <col min="2841" max="2841" width="15.125" style="25" bestFit="1" customWidth="1"/>
    <col min="2842" max="2842" width="9.375" style="25" bestFit="1" customWidth="1"/>
    <col min="2843" max="2843" width="10.125" style="25" customWidth="1"/>
    <col min="2844" max="3080" width="8.625" style="25"/>
    <col min="3081" max="3081" width="1.5" style="25" customWidth="1"/>
    <col min="3082" max="3082" width="10.625" style="25" customWidth="1"/>
    <col min="3083" max="3083" width="18.625" style="25" customWidth="1"/>
    <col min="3084" max="3084" width="15" style="25" bestFit="1" customWidth="1"/>
    <col min="3085" max="3085" width="19.625" style="25" bestFit="1" customWidth="1"/>
    <col min="3086" max="3086" width="5.625" style="25" bestFit="1" customWidth="1"/>
    <col min="3087" max="3088" width="8" style="25" bestFit="1" customWidth="1"/>
    <col min="3089" max="3090" width="17.375" style="25" bestFit="1" customWidth="1"/>
    <col min="3091" max="3091" width="8" style="25" bestFit="1" customWidth="1"/>
    <col min="3092" max="3092" width="7.375" style="25" customWidth="1"/>
    <col min="3093" max="3093" width="10.125" style="25" bestFit="1" customWidth="1"/>
    <col min="3094" max="3094" width="12.625" style="25" bestFit="1" customWidth="1"/>
    <col min="3095" max="3095" width="35.625" style="25" bestFit="1" customWidth="1"/>
    <col min="3096" max="3096" width="1.5" style="25" customWidth="1"/>
    <col min="3097" max="3097" width="15.125" style="25" bestFit="1" customWidth="1"/>
    <col min="3098" max="3098" width="9.375" style="25" bestFit="1" customWidth="1"/>
    <col min="3099" max="3099" width="10.125" style="25" customWidth="1"/>
    <col min="3100" max="3336" width="8.625" style="25"/>
    <col min="3337" max="3337" width="1.5" style="25" customWidth="1"/>
    <col min="3338" max="3338" width="10.625" style="25" customWidth="1"/>
    <col min="3339" max="3339" width="18.625" style="25" customWidth="1"/>
    <col min="3340" max="3340" width="15" style="25" bestFit="1" customWidth="1"/>
    <col min="3341" max="3341" width="19.625" style="25" bestFit="1" customWidth="1"/>
    <col min="3342" max="3342" width="5.625" style="25" bestFit="1" customWidth="1"/>
    <col min="3343" max="3344" width="8" style="25" bestFit="1" customWidth="1"/>
    <col min="3345" max="3346" width="17.375" style="25" bestFit="1" customWidth="1"/>
    <col min="3347" max="3347" width="8" style="25" bestFit="1" customWidth="1"/>
    <col min="3348" max="3348" width="7.375" style="25" customWidth="1"/>
    <col min="3349" max="3349" width="10.125" style="25" bestFit="1" customWidth="1"/>
    <col min="3350" max="3350" width="12.625" style="25" bestFit="1" customWidth="1"/>
    <col min="3351" max="3351" width="35.625" style="25" bestFit="1" customWidth="1"/>
    <col min="3352" max="3352" width="1.5" style="25" customWidth="1"/>
    <col min="3353" max="3353" width="15.125" style="25" bestFit="1" customWidth="1"/>
    <col min="3354" max="3354" width="9.375" style="25" bestFit="1" customWidth="1"/>
    <col min="3355" max="3355" width="10.125" style="25" customWidth="1"/>
    <col min="3356" max="3592" width="8.625" style="25"/>
    <col min="3593" max="3593" width="1.5" style="25" customWidth="1"/>
    <col min="3594" max="3594" width="10.625" style="25" customWidth="1"/>
    <col min="3595" max="3595" width="18.625" style="25" customWidth="1"/>
    <col min="3596" max="3596" width="15" style="25" bestFit="1" customWidth="1"/>
    <col min="3597" max="3597" width="19.625" style="25" bestFit="1" customWidth="1"/>
    <col min="3598" max="3598" width="5.625" style="25" bestFit="1" customWidth="1"/>
    <col min="3599" max="3600" width="8" style="25" bestFit="1" customWidth="1"/>
    <col min="3601" max="3602" width="17.375" style="25" bestFit="1" customWidth="1"/>
    <col min="3603" max="3603" width="8" style="25" bestFit="1" customWidth="1"/>
    <col min="3604" max="3604" width="7.375" style="25" customWidth="1"/>
    <col min="3605" max="3605" width="10.125" style="25" bestFit="1" customWidth="1"/>
    <col min="3606" max="3606" width="12.625" style="25" bestFit="1" customWidth="1"/>
    <col min="3607" max="3607" width="35.625" style="25" bestFit="1" customWidth="1"/>
    <col min="3608" max="3608" width="1.5" style="25" customWidth="1"/>
    <col min="3609" max="3609" width="15.125" style="25" bestFit="1" customWidth="1"/>
    <col min="3610" max="3610" width="9.375" style="25" bestFit="1" customWidth="1"/>
    <col min="3611" max="3611" width="10.125" style="25" customWidth="1"/>
    <col min="3612" max="3848" width="8.625" style="25"/>
    <col min="3849" max="3849" width="1.5" style="25" customWidth="1"/>
    <col min="3850" max="3850" width="10.625" style="25" customWidth="1"/>
    <col min="3851" max="3851" width="18.625" style="25" customWidth="1"/>
    <col min="3852" max="3852" width="15" style="25" bestFit="1" customWidth="1"/>
    <col min="3853" max="3853" width="19.625" style="25" bestFit="1" customWidth="1"/>
    <col min="3854" max="3854" width="5.625" style="25" bestFit="1" customWidth="1"/>
    <col min="3855" max="3856" width="8" style="25" bestFit="1" customWidth="1"/>
    <col min="3857" max="3858" width="17.375" style="25" bestFit="1" customWidth="1"/>
    <col min="3859" max="3859" width="8" style="25" bestFit="1" customWidth="1"/>
    <col min="3860" max="3860" width="7.375" style="25" customWidth="1"/>
    <col min="3861" max="3861" width="10.125" style="25" bestFit="1" customWidth="1"/>
    <col min="3862" max="3862" width="12.625" style="25" bestFit="1" customWidth="1"/>
    <col min="3863" max="3863" width="35.625" style="25" bestFit="1" customWidth="1"/>
    <col min="3864" max="3864" width="1.5" style="25" customWidth="1"/>
    <col min="3865" max="3865" width="15.125" style="25" bestFit="1" customWidth="1"/>
    <col min="3866" max="3866" width="9.375" style="25" bestFit="1" customWidth="1"/>
    <col min="3867" max="3867" width="10.125" style="25" customWidth="1"/>
    <col min="3868" max="4104" width="8.625" style="25"/>
    <col min="4105" max="4105" width="1.5" style="25" customWidth="1"/>
    <col min="4106" max="4106" width="10.625" style="25" customWidth="1"/>
    <col min="4107" max="4107" width="18.625" style="25" customWidth="1"/>
    <col min="4108" max="4108" width="15" style="25" bestFit="1" customWidth="1"/>
    <col min="4109" max="4109" width="19.625" style="25" bestFit="1" customWidth="1"/>
    <col min="4110" max="4110" width="5.625" style="25" bestFit="1" customWidth="1"/>
    <col min="4111" max="4112" width="8" style="25" bestFit="1" customWidth="1"/>
    <col min="4113" max="4114" width="17.375" style="25" bestFit="1" customWidth="1"/>
    <col min="4115" max="4115" width="8" style="25" bestFit="1" customWidth="1"/>
    <col min="4116" max="4116" width="7.375" style="25" customWidth="1"/>
    <col min="4117" max="4117" width="10.125" style="25" bestFit="1" customWidth="1"/>
    <col min="4118" max="4118" width="12.625" style="25" bestFit="1" customWidth="1"/>
    <col min="4119" max="4119" width="35.625" style="25" bestFit="1" customWidth="1"/>
    <col min="4120" max="4120" width="1.5" style="25" customWidth="1"/>
    <col min="4121" max="4121" width="15.125" style="25" bestFit="1" customWidth="1"/>
    <col min="4122" max="4122" width="9.375" style="25" bestFit="1" customWidth="1"/>
    <col min="4123" max="4123" width="10.125" style="25" customWidth="1"/>
    <col min="4124" max="4360" width="8.625" style="25"/>
    <col min="4361" max="4361" width="1.5" style="25" customWidth="1"/>
    <col min="4362" max="4362" width="10.625" style="25" customWidth="1"/>
    <col min="4363" max="4363" width="18.625" style="25" customWidth="1"/>
    <col min="4364" max="4364" width="15" style="25" bestFit="1" customWidth="1"/>
    <col min="4365" max="4365" width="19.625" style="25" bestFit="1" customWidth="1"/>
    <col min="4366" max="4366" width="5.625" style="25" bestFit="1" customWidth="1"/>
    <col min="4367" max="4368" width="8" style="25" bestFit="1" customWidth="1"/>
    <col min="4369" max="4370" width="17.375" style="25" bestFit="1" customWidth="1"/>
    <col min="4371" max="4371" width="8" style="25" bestFit="1" customWidth="1"/>
    <col min="4372" max="4372" width="7.375" style="25" customWidth="1"/>
    <col min="4373" max="4373" width="10.125" style="25" bestFit="1" customWidth="1"/>
    <col min="4374" max="4374" width="12.625" style="25" bestFit="1" customWidth="1"/>
    <col min="4375" max="4375" width="35.625" style="25" bestFit="1" customWidth="1"/>
    <col min="4376" max="4376" width="1.5" style="25" customWidth="1"/>
    <col min="4377" max="4377" width="15.125" style="25" bestFit="1" customWidth="1"/>
    <col min="4378" max="4378" width="9.375" style="25" bestFit="1" customWidth="1"/>
    <col min="4379" max="4379" width="10.125" style="25" customWidth="1"/>
    <col min="4380" max="4616" width="8.625" style="25"/>
    <col min="4617" max="4617" width="1.5" style="25" customWidth="1"/>
    <col min="4618" max="4618" width="10.625" style="25" customWidth="1"/>
    <col min="4619" max="4619" width="18.625" style="25" customWidth="1"/>
    <col min="4620" max="4620" width="15" style="25" bestFit="1" customWidth="1"/>
    <col min="4621" max="4621" width="19.625" style="25" bestFit="1" customWidth="1"/>
    <col min="4622" max="4622" width="5.625" style="25" bestFit="1" customWidth="1"/>
    <col min="4623" max="4624" width="8" style="25" bestFit="1" customWidth="1"/>
    <col min="4625" max="4626" width="17.375" style="25" bestFit="1" customWidth="1"/>
    <col min="4627" max="4627" width="8" style="25" bestFit="1" customWidth="1"/>
    <col min="4628" max="4628" width="7.375" style="25" customWidth="1"/>
    <col min="4629" max="4629" width="10.125" style="25" bestFit="1" customWidth="1"/>
    <col min="4630" max="4630" width="12.625" style="25" bestFit="1" customWidth="1"/>
    <col min="4631" max="4631" width="35.625" style="25" bestFit="1" customWidth="1"/>
    <col min="4632" max="4632" width="1.5" style="25" customWidth="1"/>
    <col min="4633" max="4633" width="15.125" style="25" bestFit="1" customWidth="1"/>
    <col min="4634" max="4634" width="9.375" style="25" bestFit="1" customWidth="1"/>
    <col min="4635" max="4635" width="10.125" style="25" customWidth="1"/>
    <col min="4636" max="4872" width="8.625" style="25"/>
    <col min="4873" max="4873" width="1.5" style="25" customWidth="1"/>
    <col min="4874" max="4874" width="10.625" style="25" customWidth="1"/>
    <col min="4875" max="4875" width="18.625" style="25" customWidth="1"/>
    <col min="4876" max="4876" width="15" style="25" bestFit="1" customWidth="1"/>
    <col min="4877" max="4877" width="19.625" style="25" bestFit="1" customWidth="1"/>
    <col min="4878" max="4878" width="5.625" style="25" bestFit="1" customWidth="1"/>
    <col min="4879" max="4880" width="8" style="25" bestFit="1" customWidth="1"/>
    <col min="4881" max="4882" width="17.375" style="25" bestFit="1" customWidth="1"/>
    <col min="4883" max="4883" width="8" style="25" bestFit="1" customWidth="1"/>
    <col min="4884" max="4884" width="7.375" style="25" customWidth="1"/>
    <col min="4885" max="4885" width="10.125" style="25" bestFit="1" customWidth="1"/>
    <col min="4886" max="4886" width="12.625" style="25" bestFit="1" customWidth="1"/>
    <col min="4887" max="4887" width="35.625" style="25" bestFit="1" customWidth="1"/>
    <col min="4888" max="4888" width="1.5" style="25" customWidth="1"/>
    <col min="4889" max="4889" width="15.125" style="25" bestFit="1" customWidth="1"/>
    <col min="4890" max="4890" width="9.375" style="25" bestFit="1" customWidth="1"/>
    <col min="4891" max="4891" width="10.125" style="25" customWidth="1"/>
    <col min="4892" max="5128" width="8.625" style="25"/>
    <col min="5129" max="5129" width="1.5" style="25" customWidth="1"/>
    <col min="5130" max="5130" width="10.625" style="25" customWidth="1"/>
    <col min="5131" max="5131" width="18.625" style="25" customWidth="1"/>
    <col min="5132" max="5132" width="15" style="25" bestFit="1" customWidth="1"/>
    <col min="5133" max="5133" width="19.625" style="25" bestFit="1" customWidth="1"/>
    <col min="5134" max="5134" width="5.625" style="25" bestFit="1" customWidth="1"/>
    <col min="5135" max="5136" width="8" style="25" bestFit="1" customWidth="1"/>
    <col min="5137" max="5138" width="17.375" style="25" bestFit="1" customWidth="1"/>
    <col min="5139" max="5139" width="8" style="25" bestFit="1" customWidth="1"/>
    <col min="5140" max="5140" width="7.375" style="25" customWidth="1"/>
    <col min="5141" max="5141" width="10.125" style="25" bestFit="1" customWidth="1"/>
    <col min="5142" max="5142" width="12.625" style="25" bestFit="1" customWidth="1"/>
    <col min="5143" max="5143" width="35.625" style="25" bestFit="1" customWidth="1"/>
    <col min="5144" max="5144" width="1.5" style="25" customWidth="1"/>
    <col min="5145" max="5145" width="15.125" style="25" bestFit="1" customWidth="1"/>
    <col min="5146" max="5146" width="9.375" style="25" bestFit="1" customWidth="1"/>
    <col min="5147" max="5147" width="10.125" style="25" customWidth="1"/>
    <col min="5148" max="5384" width="8.625" style="25"/>
    <col min="5385" max="5385" width="1.5" style="25" customWidth="1"/>
    <col min="5386" max="5386" width="10.625" style="25" customWidth="1"/>
    <col min="5387" max="5387" width="18.625" style="25" customWidth="1"/>
    <col min="5388" max="5388" width="15" style="25" bestFit="1" customWidth="1"/>
    <col min="5389" max="5389" width="19.625" style="25" bestFit="1" customWidth="1"/>
    <col min="5390" max="5390" width="5.625" style="25" bestFit="1" customWidth="1"/>
    <col min="5391" max="5392" width="8" style="25" bestFit="1" customWidth="1"/>
    <col min="5393" max="5394" width="17.375" style="25" bestFit="1" customWidth="1"/>
    <col min="5395" max="5395" width="8" style="25" bestFit="1" customWidth="1"/>
    <col min="5396" max="5396" width="7.375" style="25" customWidth="1"/>
    <col min="5397" max="5397" width="10.125" style="25" bestFit="1" customWidth="1"/>
    <col min="5398" max="5398" width="12.625" style="25" bestFit="1" customWidth="1"/>
    <col min="5399" max="5399" width="35.625" style="25" bestFit="1" customWidth="1"/>
    <col min="5400" max="5400" width="1.5" style="25" customWidth="1"/>
    <col min="5401" max="5401" width="15.125" style="25" bestFit="1" customWidth="1"/>
    <col min="5402" max="5402" width="9.375" style="25" bestFit="1" customWidth="1"/>
    <col min="5403" max="5403" width="10.125" style="25" customWidth="1"/>
    <col min="5404" max="5640" width="8.625" style="25"/>
    <col min="5641" max="5641" width="1.5" style="25" customWidth="1"/>
    <col min="5642" max="5642" width="10.625" style="25" customWidth="1"/>
    <col min="5643" max="5643" width="18.625" style="25" customWidth="1"/>
    <col min="5644" max="5644" width="15" style="25" bestFit="1" customWidth="1"/>
    <col min="5645" max="5645" width="19.625" style="25" bestFit="1" customWidth="1"/>
    <col min="5646" max="5646" width="5.625" style="25" bestFit="1" customWidth="1"/>
    <col min="5647" max="5648" width="8" style="25" bestFit="1" customWidth="1"/>
    <col min="5649" max="5650" width="17.375" style="25" bestFit="1" customWidth="1"/>
    <col min="5651" max="5651" width="8" style="25" bestFit="1" customWidth="1"/>
    <col min="5652" max="5652" width="7.375" style="25" customWidth="1"/>
    <col min="5653" max="5653" width="10.125" style="25" bestFit="1" customWidth="1"/>
    <col min="5654" max="5654" width="12.625" style="25" bestFit="1" customWidth="1"/>
    <col min="5655" max="5655" width="35.625" style="25" bestFit="1" customWidth="1"/>
    <col min="5656" max="5656" width="1.5" style="25" customWidth="1"/>
    <col min="5657" max="5657" width="15.125" style="25" bestFit="1" customWidth="1"/>
    <col min="5658" max="5658" width="9.375" style="25" bestFit="1" customWidth="1"/>
    <col min="5659" max="5659" width="10.125" style="25" customWidth="1"/>
    <col min="5660" max="5896" width="8.625" style="25"/>
    <col min="5897" max="5897" width="1.5" style="25" customWidth="1"/>
    <col min="5898" max="5898" width="10.625" style="25" customWidth="1"/>
    <col min="5899" max="5899" width="18.625" style="25" customWidth="1"/>
    <col min="5900" max="5900" width="15" style="25" bestFit="1" customWidth="1"/>
    <col min="5901" max="5901" width="19.625" style="25" bestFit="1" customWidth="1"/>
    <col min="5902" max="5902" width="5.625" style="25" bestFit="1" customWidth="1"/>
    <col min="5903" max="5904" width="8" style="25" bestFit="1" customWidth="1"/>
    <col min="5905" max="5906" width="17.375" style="25" bestFit="1" customWidth="1"/>
    <col min="5907" max="5907" width="8" style="25" bestFit="1" customWidth="1"/>
    <col min="5908" max="5908" width="7.375" style="25" customWidth="1"/>
    <col min="5909" max="5909" width="10.125" style="25" bestFit="1" customWidth="1"/>
    <col min="5910" max="5910" width="12.625" style="25" bestFit="1" customWidth="1"/>
    <col min="5911" max="5911" width="35.625" style="25" bestFit="1" customWidth="1"/>
    <col min="5912" max="5912" width="1.5" style="25" customWidth="1"/>
    <col min="5913" max="5913" width="15.125" style="25" bestFit="1" customWidth="1"/>
    <col min="5914" max="5914" width="9.375" style="25" bestFit="1" customWidth="1"/>
    <col min="5915" max="5915" width="10.125" style="25" customWidth="1"/>
    <col min="5916" max="6152" width="8.625" style="25"/>
    <col min="6153" max="6153" width="1.5" style="25" customWidth="1"/>
    <col min="6154" max="6154" width="10.625" style="25" customWidth="1"/>
    <col min="6155" max="6155" width="18.625" style="25" customWidth="1"/>
    <col min="6156" max="6156" width="15" style="25" bestFit="1" customWidth="1"/>
    <col min="6157" max="6157" width="19.625" style="25" bestFit="1" customWidth="1"/>
    <col min="6158" max="6158" width="5.625" style="25" bestFit="1" customWidth="1"/>
    <col min="6159" max="6160" width="8" style="25" bestFit="1" customWidth="1"/>
    <col min="6161" max="6162" width="17.375" style="25" bestFit="1" customWidth="1"/>
    <col min="6163" max="6163" width="8" style="25" bestFit="1" customWidth="1"/>
    <col min="6164" max="6164" width="7.375" style="25" customWidth="1"/>
    <col min="6165" max="6165" width="10.125" style="25" bestFit="1" customWidth="1"/>
    <col min="6166" max="6166" width="12.625" style="25" bestFit="1" customWidth="1"/>
    <col min="6167" max="6167" width="35.625" style="25" bestFit="1" customWidth="1"/>
    <col min="6168" max="6168" width="1.5" style="25" customWidth="1"/>
    <col min="6169" max="6169" width="15.125" style="25" bestFit="1" customWidth="1"/>
    <col min="6170" max="6170" width="9.375" style="25" bestFit="1" customWidth="1"/>
    <col min="6171" max="6171" width="10.125" style="25" customWidth="1"/>
    <col min="6172" max="6408" width="8.625" style="25"/>
    <col min="6409" max="6409" width="1.5" style="25" customWidth="1"/>
    <col min="6410" max="6410" width="10.625" style="25" customWidth="1"/>
    <col min="6411" max="6411" width="18.625" style="25" customWidth="1"/>
    <col min="6412" max="6412" width="15" style="25" bestFit="1" customWidth="1"/>
    <col min="6413" max="6413" width="19.625" style="25" bestFit="1" customWidth="1"/>
    <col min="6414" max="6414" width="5.625" style="25" bestFit="1" customWidth="1"/>
    <col min="6415" max="6416" width="8" style="25" bestFit="1" customWidth="1"/>
    <col min="6417" max="6418" width="17.375" style="25" bestFit="1" customWidth="1"/>
    <col min="6419" max="6419" width="8" style="25" bestFit="1" customWidth="1"/>
    <col min="6420" max="6420" width="7.375" style="25" customWidth="1"/>
    <col min="6421" max="6421" width="10.125" style="25" bestFit="1" customWidth="1"/>
    <col min="6422" max="6422" width="12.625" style="25" bestFit="1" customWidth="1"/>
    <col min="6423" max="6423" width="35.625" style="25" bestFit="1" customWidth="1"/>
    <col min="6424" max="6424" width="1.5" style="25" customWidth="1"/>
    <col min="6425" max="6425" width="15.125" style="25" bestFit="1" customWidth="1"/>
    <col min="6426" max="6426" width="9.375" style="25" bestFit="1" customWidth="1"/>
    <col min="6427" max="6427" width="10.125" style="25" customWidth="1"/>
    <col min="6428" max="6664" width="8.625" style="25"/>
    <col min="6665" max="6665" width="1.5" style="25" customWidth="1"/>
    <col min="6666" max="6666" width="10.625" style="25" customWidth="1"/>
    <col min="6667" max="6667" width="18.625" style="25" customWidth="1"/>
    <col min="6668" max="6668" width="15" style="25" bestFit="1" customWidth="1"/>
    <col min="6669" max="6669" width="19.625" style="25" bestFit="1" customWidth="1"/>
    <col min="6670" max="6670" width="5.625" style="25" bestFit="1" customWidth="1"/>
    <col min="6671" max="6672" width="8" style="25" bestFit="1" customWidth="1"/>
    <col min="6673" max="6674" width="17.375" style="25" bestFit="1" customWidth="1"/>
    <col min="6675" max="6675" width="8" style="25" bestFit="1" customWidth="1"/>
    <col min="6676" max="6676" width="7.375" style="25" customWidth="1"/>
    <col min="6677" max="6677" width="10.125" style="25" bestFit="1" customWidth="1"/>
    <col min="6678" max="6678" width="12.625" style="25" bestFit="1" customWidth="1"/>
    <col min="6679" max="6679" width="35.625" style="25" bestFit="1" customWidth="1"/>
    <col min="6680" max="6680" width="1.5" style="25" customWidth="1"/>
    <col min="6681" max="6681" width="15.125" style="25" bestFit="1" customWidth="1"/>
    <col min="6682" max="6682" width="9.375" style="25" bestFit="1" customWidth="1"/>
    <col min="6683" max="6683" width="10.125" style="25" customWidth="1"/>
    <col min="6684" max="6920" width="8.625" style="25"/>
    <col min="6921" max="6921" width="1.5" style="25" customWidth="1"/>
    <col min="6922" max="6922" width="10.625" style="25" customWidth="1"/>
    <col min="6923" max="6923" width="18.625" style="25" customWidth="1"/>
    <col min="6924" max="6924" width="15" style="25" bestFit="1" customWidth="1"/>
    <col min="6925" max="6925" width="19.625" style="25" bestFit="1" customWidth="1"/>
    <col min="6926" max="6926" width="5.625" style="25" bestFit="1" customWidth="1"/>
    <col min="6927" max="6928" width="8" style="25" bestFit="1" customWidth="1"/>
    <col min="6929" max="6930" width="17.375" style="25" bestFit="1" customWidth="1"/>
    <col min="6931" max="6931" width="8" style="25" bestFit="1" customWidth="1"/>
    <col min="6932" max="6932" width="7.375" style="25" customWidth="1"/>
    <col min="6933" max="6933" width="10.125" style="25" bestFit="1" customWidth="1"/>
    <col min="6934" max="6934" width="12.625" style="25" bestFit="1" customWidth="1"/>
    <col min="6935" max="6935" width="35.625" style="25" bestFit="1" customWidth="1"/>
    <col min="6936" max="6936" width="1.5" style="25" customWidth="1"/>
    <col min="6937" max="6937" width="15.125" style="25" bestFit="1" customWidth="1"/>
    <col min="6938" max="6938" width="9.375" style="25" bestFit="1" customWidth="1"/>
    <col min="6939" max="6939" width="10.125" style="25" customWidth="1"/>
    <col min="6940" max="7176" width="8.625" style="25"/>
    <col min="7177" max="7177" width="1.5" style="25" customWidth="1"/>
    <col min="7178" max="7178" width="10.625" style="25" customWidth="1"/>
    <col min="7179" max="7179" width="18.625" style="25" customWidth="1"/>
    <col min="7180" max="7180" width="15" style="25" bestFit="1" customWidth="1"/>
    <col min="7181" max="7181" width="19.625" style="25" bestFit="1" customWidth="1"/>
    <col min="7182" max="7182" width="5.625" style="25" bestFit="1" customWidth="1"/>
    <col min="7183" max="7184" width="8" style="25" bestFit="1" customWidth="1"/>
    <col min="7185" max="7186" width="17.375" style="25" bestFit="1" customWidth="1"/>
    <col min="7187" max="7187" width="8" style="25" bestFit="1" customWidth="1"/>
    <col min="7188" max="7188" width="7.375" style="25" customWidth="1"/>
    <col min="7189" max="7189" width="10.125" style="25" bestFit="1" customWidth="1"/>
    <col min="7190" max="7190" width="12.625" style="25" bestFit="1" customWidth="1"/>
    <col min="7191" max="7191" width="35.625" style="25" bestFit="1" customWidth="1"/>
    <col min="7192" max="7192" width="1.5" style="25" customWidth="1"/>
    <col min="7193" max="7193" width="15.125" style="25" bestFit="1" customWidth="1"/>
    <col min="7194" max="7194" width="9.375" style="25" bestFit="1" customWidth="1"/>
    <col min="7195" max="7195" width="10.125" style="25" customWidth="1"/>
    <col min="7196" max="7432" width="8.625" style="25"/>
    <col min="7433" max="7433" width="1.5" style="25" customWidth="1"/>
    <col min="7434" max="7434" width="10.625" style="25" customWidth="1"/>
    <col min="7435" max="7435" width="18.625" style="25" customWidth="1"/>
    <col min="7436" max="7436" width="15" style="25" bestFit="1" customWidth="1"/>
    <col min="7437" max="7437" width="19.625" style="25" bestFit="1" customWidth="1"/>
    <col min="7438" max="7438" width="5.625" style="25" bestFit="1" customWidth="1"/>
    <col min="7439" max="7440" width="8" style="25" bestFit="1" customWidth="1"/>
    <col min="7441" max="7442" width="17.375" style="25" bestFit="1" customWidth="1"/>
    <col min="7443" max="7443" width="8" style="25" bestFit="1" customWidth="1"/>
    <col min="7444" max="7444" width="7.375" style="25" customWidth="1"/>
    <col min="7445" max="7445" width="10.125" style="25" bestFit="1" customWidth="1"/>
    <col min="7446" max="7446" width="12.625" style="25" bestFit="1" customWidth="1"/>
    <col min="7447" max="7447" width="35.625" style="25" bestFit="1" customWidth="1"/>
    <col min="7448" max="7448" width="1.5" style="25" customWidth="1"/>
    <col min="7449" max="7449" width="15.125" style="25" bestFit="1" customWidth="1"/>
    <col min="7450" max="7450" width="9.375" style="25" bestFit="1" customWidth="1"/>
    <col min="7451" max="7451" width="10.125" style="25" customWidth="1"/>
    <col min="7452" max="7688" width="8.625" style="25"/>
    <col min="7689" max="7689" width="1.5" style="25" customWidth="1"/>
    <col min="7690" max="7690" width="10.625" style="25" customWidth="1"/>
    <col min="7691" max="7691" width="18.625" style="25" customWidth="1"/>
    <col min="7692" max="7692" width="15" style="25" bestFit="1" customWidth="1"/>
    <col min="7693" max="7693" width="19.625" style="25" bestFit="1" customWidth="1"/>
    <col min="7694" max="7694" width="5.625" style="25" bestFit="1" customWidth="1"/>
    <col min="7695" max="7696" width="8" style="25" bestFit="1" customWidth="1"/>
    <col min="7697" max="7698" width="17.375" style="25" bestFit="1" customWidth="1"/>
    <col min="7699" max="7699" width="8" style="25" bestFit="1" customWidth="1"/>
    <col min="7700" max="7700" width="7.375" style="25" customWidth="1"/>
    <col min="7701" max="7701" width="10.125" style="25" bestFit="1" customWidth="1"/>
    <col min="7702" max="7702" width="12.625" style="25" bestFit="1" customWidth="1"/>
    <col min="7703" max="7703" width="35.625" style="25" bestFit="1" customWidth="1"/>
    <col min="7704" max="7704" width="1.5" style="25" customWidth="1"/>
    <col min="7705" max="7705" width="15.125" style="25" bestFit="1" customWidth="1"/>
    <col min="7706" max="7706" width="9.375" style="25" bestFit="1" customWidth="1"/>
    <col min="7707" max="7707" width="10.125" style="25" customWidth="1"/>
    <col min="7708" max="7944" width="8.625" style="25"/>
    <col min="7945" max="7945" width="1.5" style="25" customWidth="1"/>
    <col min="7946" max="7946" width="10.625" style="25" customWidth="1"/>
    <col min="7947" max="7947" width="18.625" style="25" customWidth="1"/>
    <col min="7948" max="7948" width="15" style="25" bestFit="1" customWidth="1"/>
    <col min="7949" max="7949" width="19.625" style="25" bestFit="1" customWidth="1"/>
    <col min="7950" max="7950" width="5.625" style="25" bestFit="1" customWidth="1"/>
    <col min="7951" max="7952" width="8" style="25" bestFit="1" customWidth="1"/>
    <col min="7953" max="7954" width="17.375" style="25" bestFit="1" customWidth="1"/>
    <col min="7955" max="7955" width="8" style="25" bestFit="1" customWidth="1"/>
    <col min="7956" max="7956" width="7.375" style="25" customWidth="1"/>
    <col min="7957" max="7957" width="10.125" style="25" bestFit="1" customWidth="1"/>
    <col min="7958" max="7958" width="12.625" style="25" bestFit="1" customWidth="1"/>
    <col min="7959" max="7959" width="35.625" style="25" bestFit="1" customWidth="1"/>
    <col min="7960" max="7960" width="1.5" style="25" customWidth="1"/>
    <col min="7961" max="7961" width="15.125" style="25" bestFit="1" customWidth="1"/>
    <col min="7962" max="7962" width="9.375" style="25" bestFit="1" customWidth="1"/>
    <col min="7963" max="7963" width="10.125" style="25" customWidth="1"/>
    <col min="7964" max="8200" width="8.625" style="25"/>
    <col min="8201" max="8201" width="1.5" style="25" customWidth="1"/>
    <col min="8202" max="8202" width="10.625" style="25" customWidth="1"/>
    <col min="8203" max="8203" width="18.625" style="25" customWidth="1"/>
    <col min="8204" max="8204" width="15" style="25" bestFit="1" customWidth="1"/>
    <col min="8205" max="8205" width="19.625" style="25" bestFit="1" customWidth="1"/>
    <col min="8206" max="8206" width="5.625" style="25" bestFit="1" customWidth="1"/>
    <col min="8207" max="8208" width="8" style="25" bestFit="1" customWidth="1"/>
    <col min="8209" max="8210" width="17.375" style="25" bestFit="1" customWidth="1"/>
    <col min="8211" max="8211" width="8" style="25" bestFit="1" customWidth="1"/>
    <col min="8212" max="8212" width="7.375" style="25" customWidth="1"/>
    <col min="8213" max="8213" width="10.125" style="25" bestFit="1" customWidth="1"/>
    <col min="8214" max="8214" width="12.625" style="25" bestFit="1" customWidth="1"/>
    <col min="8215" max="8215" width="35.625" style="25" bestFit="1" customWidth="1"/>
    <col min="8216" max="8216" width="1.5" style="25" customWidth="1"/>
    <col min="8217" max="8217" width="15.125" style="25" bestFit="1" customWidth="1"/>
    <col min="8218" max="8218" width="9.375" style="25" bestFit="1" customWidth="1"/>
    <col min="8219" max="8219" width="10.125" style="25" customWidth="1"/>
    <col min="8220" max="8456" width="8.625" style="25"/>
    <col min="8457" max="8457" width="1.5" style="25" customWidth="1"/>
    <col min="8458" max="8458" width="10.625" style="25" customWidth="1"/>
    <col min="8459" max="8459" width="18.625" style="25" customWidth="1"/>
    <col min="8460" max="8460" width="15" style="25" bestFit="1" customWidth="1"/>
    <col min="8461" max="8461" width="19.625" style="25" bestFit="1" customWidth="1"/>
    <col min="8462" max="8462" width="5.625" style="25" bestFit="1" customWidth="1"/>
    <col min="8463" max="8464" width="8" style="25" bestFit="1" customWidth="1"/>
    <col min="8465" max="8466" width="17.375" style="25" bestFit="1" customWidth="1"/>
    <col min="8467" max="8467" width="8" style="25" bestFit="1" customWidth="1"/>
    <col min="8468" max="8468" width="7.375" style="25" customWidth="1"/>
    <col min="8469" max="8469" width="10.125" style="25" bestFit="1" customWidth="1"/>
    <col min="8470" max="8470" width="12.625" style="25" bestFit="1" customWidth="1"/>
    <col min="8471" max="8471" width="35.625" style="25" bestFit="1" customWidth="1"/>
    <col min="8472" max="8472" width="1.5" style="25" customWidth="1"/>
    <col min="8473" max="8473" width="15.125" style="25" bestFit="1" customWidth="1"/>
    <col min="8474" max="8474" width="9.375" style="25" bestFit="1" customWidth="1"/>
    <col min="8475" max="8475" width="10.125" style="25" customWidth="1"/>
    <col min="8476" max="8712" width="8.625" style="25"/>
    <col min="8713" max="8713" width="1.5" style="25" customWidth="1"/>
    <col min="8714" max="8714" width="10.625" style="25" customWidth="1"/>
    <col min="8715" max="8715" width="18.625" style="25" customWidth="1"/>
    <col min="8716" max="8716" width="15" style="25" bestFit="1" customWidth="1"/>
    <col min="8717" max="8717" width="19.625" style="25" bestFit="1" customWidth="1"/>
    <col min="8718" max="8718" width="5.625" style="25" bestFit="1" customWidth="1"/>
    <col min="8719" max="8720" width="8" style="25" bestFit="1" customWidth="1"/>
    <col min="8721" max="8722" width="17.375" style="25" bestFit="1" customWidth="1"/>
    <col min="8723" max="8723" width="8" style="25" bestFit="1" customWidth="1"/>
    <col min="8724" max="8724" width="7.375" style="25" customWidth="1"/>
    <col min="8725" max="8725" width="10.125" style="25" bestFit="1" customWidth="1"/>
    <col min="8726" max="8726" width="12.625" style="25" bestFit="1" customWidth="1"/>
    <col min="8727" max="8727" width="35.625" style="25" bestFit="1" customWidth="1"/>
    <col min="8728" max="8728" width="1.5" style="25" customWidth="1"/>
    <col min="8729" max="8729" width="15.125" style="25" bestFit="1" customWidth="1"/>
    <col min="8730" max="8730" width="9.375" style="25" bestFit="1" customWidth="1"/>
    <col min="8731" max="8731" width="10.125" style="25" customWidth="1"/>
    <col min="8732" max="8968" width="8.625" style="25"/>
    <col min="8969" max="8969" width="1.5" style="25" customWidth="1"/>
    <col min="8970" max="8970" width="10.625" style="25" customWidth="1"/>
    <col min="8971" max="8971" width="18.625" style="25" customWidth="1"/>
    <col min="8972" max="8972" width="15" style="25" bestFit="1" customWidth="1"/>
    <col min="8973" max="8973" width="19.625" style="25" bestFit="1" customWidth="1"/>
    <col min="8974" max="8974" width="5.625" style="25" bestFit="1" customWidth="1"/>
    <col min="8975" max="8976" width="8" style="25" bestFit="1" customWidth="1"/>
    <col min="8977" max="8978" width="17.375" style="25" bestFit="1" customWidth="1"/>
    <col min="8979" max="8979" width="8" style="25" bestFit="1" customWidth="1"/>
    <col min="8980" max="8980" width="7.375" style="25" customWidth="1"/>
    <col min="8981" max="8981" width="10.125" style="25" bestFit="1" customWidth="1"/>
    <col min="8982" max="8982" width="12.625" style="25" bestFit="1" customWidth="1"/>
    <col min="8983" max="8983" width="35.625" style="25" bestFit="1" customWidth="1"/>
    <col min="8984" max="8984" width="1.5" style="25" customWidth="1"/>
    <col min="8985" max="8985" width="15.125" style="25" bestFit="1" customWidth="1"/>
    <col min="8986" max="8986" width="9.375" style="25" bestFit="1" customWidth="1"/>
    <col min="8987" max="8987" width="10.125" style="25" customWidth="1"/>
    <col min="8988" max="9224" width="8.625" style="25"/>
    <col min="9225" max="9225" width="1.5" style="25" customWidth="1"/>
    <col min="9226" max="9226" width="10.625" style="25" customWidth="1"/>
    <col min="9227" max="9227" width="18.625" style="25" customWidth="1"/>
    <col min="9228" max="9228" width="15" style="25" bestFit="1" customWidth="1"/>
    <col min="9229" max="9229" width="19.625" style="25" bestFit="1" customWidth="1"/>
    <col min="9230" max="9230" width="5.625" style="25" bestFit="1" customWidth="1"/>
    <col min="9231" max="9232" width="8" style="25" bestFit="1" customWidth="1"/>
    <col min="9233" max="9234" width="17.375" style="25" bestFit="1" customWidth="1"/>
    <col min="9235" max="9235" width="8" style="25" bestFit="1" customWidth="1"/>
    <col min="9236" max="9236" width="7.375" style="25" customWidth="1"/>
    <col min="9237" max="9237" width="10.125" style="25" bestFit="1" customWidth="1"/>
    <col min="9238" max="9238" width="12.625" style="25" bestFit="1" customWidth="1"/>
    <col min="9239" max="9239" width="35.625" style="25" bestFit="1" customWidth="1"/>
    <col min="9240" max="9240" width="1.5" style="25" customWidth="1"/>
    <col min="9241" max="9241" width="15.125" style="25" bestFit="1" customWidth="1"/>
    <col min="9242" max="9242" width="9.375" style="25" bestFit="1" customWidth="1"/>
    <col min="9243" max="9243" width="10.125" style="25" customWidth="1"/>
    <col min="9244" max="9480" width="8.625" style="25"/>
    <col min="9481" max="9481" width="1.5" style="25" customWidth="1"/>
    <col min="9482" max="9482" width="10.625" style="25" customWidth="1"/>
    <col min="9483" max="9483" width="18.625" style="25" customWidth="1"/>
    <col min="9484" max="9484" width="15" style="25" bestFit="1" customWidth="1"/>
    <col min="9485" max="9485" width="19.625" style="25" bestFit="1" customWidth="1"/>
    <col min="9486" max="9486" width="5.625" style="25" bestFit="1" customWidth="1"/>
    <col min="9487" max="9488" width="8" style="25" bestFit="1" customWidth="1"/>
    <col min="9489" max="9490" width="17.375" style="25" bestFit="1" customWidth="1"/>
    <col min="9491" max="9491" width="8" style="25" bestFit="1" customWidth="1"/>
    <col min="9492" max="9492" width="7.375" style="25" customWidth="1"/>
    <col min="9493" max="9493" width="10.125" style="25" bestFit="1" customWidth="1"/>
    <col min="9494" max="9494" width="12.625" style="25" bestFit="1" customWidth="1"/>
    <col min="9495" max="9495" width="35.625" style="25" bestFit="1" customWidth="1"/>
    <col min="9496" max="9496" width="1.5" style="25" customWidth="1"/>
    <col min="9497" max="9497" width="15.125" style="25" bestFit="1" customWidth="1"/>
    <col min="9498" max="9498" width="9.375" style="25" bestFit="1" customWidth="1"/>
    <col min="9499" max="9499" width="10.125" style="25" customWidth="1"/>
    <col min="9500" max="9736" width="8.625" style="25"/>
    <col min="9737" max="9737" width="1.5" style="25" customWidth="1"/>
    <col min="9738" max="9738" width="10.625" style="25" customWidth="1"/>
    <col min="9739" max="9739" width="18.625" style="25" customWidth="1"/>
    <col min="9740" max="9740" width="15" style="25" bestFit="1" customWidth="1"/>
    <col min="9741" max="9741" width="19.625" style="25" bestFit="1" customWidth="1"/>
    <col min="9742" max="9742" width="5.625" style="25" bestFit="1" customWidth="1"/>
    <col min="9743" max="9744" width="8" style="25" bestFit="1" customWidth="1"/>
    <col min="9745" max="9746" width="17.375" style="25" bestFit="1" customWidth="1"/>
    <col min="9747" max="9747" width="8" style="25" bestFit="1" customWidth="1"/>
    <col min="9748" max="9748" width="7.375" style="25" customWidth="1"/>
    <col min="9749" max="9749" width="10.125" style="25" bestFit="1" customWidth="1"/>
    <col min="9750" max="9750" width="12.625" style="25" bestFit="1" customWidth="1"/>
    <col min="9751" max="9751" width="35.625" style="25" bestFit="1" customWidth="1"/>
    <col min="9752" max="9752" width="1.5" style="25" customWidth="1"/>
    <col min="9753" max="9753" width="15.125" style="25" bestFit="1" customWidth="1"/>
    <col min="9754" max="9754" width="9.375" style="25" bestFit="1" customWidth="1"/>
    <col min="9755" max="9755" width="10.125" style="25" customWidth="1"/>
    <col min="9756" max="9992" width="8.625" style="25"/>
    <col min="9993" max="9993" width="1.5" style="25" customWidth="1"/>
    <col min="9994" max="9994" width="10.625" style="25" customWidth="1"/>
    <col min="9995" max="9995" width="18.625" style="25" customWidth="1"/>
    <col min="9996" max="9996" width="15" style="25" bestFit="1" customWidth="1"/>
    <col min="9997" max="9997" width="19.625" style="25" bestFit="1" customWidth="1"/>
    <col min="9998" max="9998" width="5.625" style="25" bestFit="1" customWidth="1"/>
    <col min="9999" max="10000" width="8" style="25" bestFit="1" customWidth="1"/>
    <col min="10001" max="10002" width="17.375" style="25" bestFit="1" customWidth="1"/>
    <col min="10003" max="10003" width="8" style="25" bestFit="1" customWidth="1"/>
    <col min="10004" max="10004" width="7.375" style="25" customWidth="1"/>
    <col min="10005" max="10005" width="10.125" style="25" bestFit="1" customWidth="1"/>
    <col min="10006" max="10006" width="12.625" style="25" bestFit="1" customWidth="1"/>
    <col min="10007" max="10007" width="35.625" style="25" bestFit="1" customWidth="1"/>
    <col min="10008" max="10008" width="1.5" style="25" customWidth="1"/>
    <col min="10009" max="10009" width="15.125" style="25" bestFit="1" customWidth="1"/>
    <col min="10010" max="10010" width="9.375" style="25" bestFit="1" customWidth="1"/>
    <col min="10011" max="10011" width="10.125" style="25" customWidth="1"/>
    <col min="10012" max="10248" width="8.625" style="25"/>
    <col min="10249" max="10249" width="1.5" style="25" customWidth="1"/>
    <col min="10250" max="10250" width="10.625" style="25" customWidth="1"/>
    <col min="10251" max="10251" width="18.625" style="25" customWidth="1"/>
    <col min="10252" max="10252" width="15" style="25" bestFit="1" customWidth="1"/>
    <col min="10253" max="10253" width="19.625" style="25" bestFit="1" customWidth="1"/>
    <col min="10254" max="10254" width="5.625" style="25" bestFit="1" customWidth="1"/>
    <col min="10255" max="10256" width="8" style="25" bestFit="1" customWidth="1"/>
    <col min="10257" max="10258" width="17.375" style="25" bestFit="1" customWidth="1"/>
    <col min="10259" max="10259" width="8" style="25" bestFit="1" customWidth="1"/>
    <col min="10260" max="10260" width="7.375" style="25" customWidth="1"/>
    <col min="10261" max="10261" width="10.125" style="25" bestFit="1" customWidth="1"/>
    <col min="10262" max="10262" width="12.625" style="25" bestFit="1" customWidth="1"/>
    <col min="10263" max="10263" width="35.625" style="25" bestFit="1" customWidth="1"/>
    <col min="10264" max="10264" width="1.5" style="25" customWidth="1"/>
    <col min="10265" max="10265" width="15.125" style="25" bestFit="1" customWidth="1"/>
    <col min="10266" max="10266" width="9.375" style="25" bestFit="1" customWidth="1"/>
    <col min="10267" max="10267" width="10.125" style="25" customWidth="1"/>
    <col min="10268" max="10504" width="8.625" style="25"/>
    <col min="10505" max="10505" width="1.5" style="25" customWidth="1"/>
    <col min="10506" max="10506" width="10.625" style="25" customWidth="1"/>
    <col min="10507" max="10507" width="18.625" style="25" customWidth="1"/>
    <col min="10508" max="10508" width="15" style="25" bestFit="1" customWidth="1"/>
    <col min="10509" max="10509" width="19.625" style="25" bestFit="1" customWidth="1"/>
    <col min="10510" max="10510" width="5.625" style="25" bestFit="1" customWidth="1"/>
    <col min="10511" max="10512" width="8" style="25" bestFit="1" customWidth="1"/>
    <col min="10513" max="10514" width="17.375" style="25" bestFit="1" customWidth="1"/>
    <col min="10515" max="10515" width="8" style="25" bestFit="1" customWidth="1"/>
    <col min="10516" max="10516" width="7.375" style="25" customWidth="1"/>
    <col min="10517" max="10517" width="10.125" style="25" bestFit="1" customWidth="1"/>
    <col min="10518" max="10518" width="12.625" style="25" bestFit="1" customWidth="1"/>
    <col min="10519" max="10519" width="35.625" style="25" bestFit="1" customWidth="1"/>
    <col min="10520" max="10520" width="1.5" style="25" customWidth="1"/>
    <col min="10521" max="10521" width="15.125" style="25" bestFit="1" customWidth="1"/>
    <col min="10522" max="10522" width="9.375" style="25" bestFit="1" customWidth="1"/>
    <col min="10523" max="10523" width="10.125" style="25" customWidth="1"/>
    <col min="10524" max="10760" width="8.625" style="25"/>
    <col min="10761" max="10761" width="1.5" style="25" customWidth="1"/>
    <col min="10762" max="10762" width="10.625" style="25" customWidth="1"/>
    <col min="10763" max="10763" width="18.625" style="25" customWidth="1"/>
    <col min="10764" max="10764" width="15" style="25" bestFit="1" customWidth="1"/>
    <col min="10765" max="10765" width="19.625" style="25" bestFit="1" customWidth="1"/>
    <col min="10766" max="10766" width="5.625" style="25" bestFit="1" customWidth="1"/>
    <col min="10767" max="10768" width="8" style="25" bestFit="1" customWidth="1"/>
    <col min="10769" max="10770" width="17.375" style="25" bestFit="1" customWidth="1"/>
    <col min="10771" max="10771" width="8" style="25" bestFit="1" customWidth="1"/>
    <col min="10772" max="10772" width="7.375" style="25" customWidth="1"/>
    <col min="10773" max="10773" width="10.125" style="25" bestFit="1" customWidth="1"/>
    <col min="10774" max="10774" width="12.625" style="25" bestFit="1" customWidth="1"/>
    <col min="10775" max="10775" width="35.625" style="25" bestFit="1" customWidth="1"/>
    <col min="10776" max="10776" width="1.5" style="25" customWidth="1"/>
    <col min="10777" max="10777" width="15.125" style="25" bestFit="1" customWidth="1"/>
    <col min="10778" max="10778" width="9.375" style="25" bestFit="1" customWidth="1"/>
    <col min="10779" max="10779" width="10.125" style="25" customWidth="1"/>
    <col min="10780" max="11016" width="8.625" style="25"/>
    <col min="11017" max="11017" width="1.5" style="25" customWidth="1"/>
    <col min="11018" max="11018" width="10.625" style="25" customWidth="1"/>
    <col min="11019" max="11019" width="18.625" style="25" customWidth="1"/>
    <col min="11020" max="11020" width="15" style="25" bestFit="1" customWidth="1"/>
    <col min="11021" max="11021" width="19.625" style="25" bestFit="1" customWidth="1"/>
    <col min="11022" max="11022" width="5.625" style="25" bestFit="1" customWidth="1"/>
    <col min="11023" max="11024" width="8" style="25" bestFit="1" customWidth="1"/>
    <col min="11025" max="11026" width="17.375" style="25" bestFit="1" customWidth="1"/>
    <col min="11027" max="11027" width="8" style="25" bestFit="1" customWidth="1"/>
    <col min="11028" max="11028" width="7.375" style="25" customWidth="1"/>
    <col min="11029" max="11029" width="10.125" style="25" bestFit="1" customWidth="1"/>
    <col min="11030" max="11030" width="12.625" style="25" bestFit="1" customWidth="1"/>
    <col min="11031" max="11031" width="35.625" style="25" bestFit="1" customWidth="1"/>
    <col min="11032" max="11032" width="1.5" style="25" customWidth="1"/>
    <col min="11033" max="11033" width="15.125" style="25" bestFit="1" customWidth="1"/>
    <col min="11034" max="11034" width="9.375" style="25" bestFit="1" customWidth="1"/>
    <col min="11035" max="11035" width="10.125" style="25" customWidth="1"/>
    <col min="11036" max="11272" width="8.625" style="25"/>
    <col min="11273" max="11273" width="1.5" style="25" customWidth="1"/>
    <col min="11274" max="11274" width="10.625" style="25" customWidth="1"/>
    <col min="11275" max="11275" width="18.625" style="25" customWidth="1"/>
    <col min="11276" max="11276" width="15" style="25" bestFit="1" customWidth="1"/>
    <col min="11277" max="11277" width="19.625" style="25" bestFit="1" customWidth="1"/>
    <col min="11278" max="11278" width="5.625" style="25" bestFit="1" customWidth="1"/>
    <col min="11279" max="11280" width="8" style="25" bestFit="1" customWidth="1"/>
    <col min="11281" max="11282" width="17.375" style="25" bestFit="1" customWidth="1"/>
    <col min="11283" max="11283" width="8" style="25" bestFit="1" customWidth="1"/>
    <col min="11284" max="11284" width="7.375" style="25" customWidth="1"/>
    <col min="11285" max="11285" width="10.125" style="25" bestFit="1" customWidth="1"/>
    <col min="11286" max="11286" width="12.625" style="25" bestFit="1" customWidth="1"/>
    <col min="11287" max="11287" width="35.625" style="25" bestFit="1" customWidth="1"/>
    <col min="11288" max="11288" width="1.5" style="25" customWidth="1"/>
    <col min="11289" max="11289" width="15.125" style="25" bestFit="1" customWidth="1"/>
    <col min="11290" max="11290" width="9.375" style="25" bestFit="1" customWidth="1"/>
    <col min="11291" max="11291" width="10.125" style="25" customWidth="1"/>
    <col min="11292" max="11528" width="8.625" style="25"/>
    <col min="11529" max="11529" width="1.5" style="25" customWidth="1"/>
    <col min="11530" max="11530" width="10.625" style="25" customWidth="1"/>
    <col min="11531" max="11531" width="18.625" style="25" customWidth="1"/>
    <col min="11532" max="11532" width="15" style="25" bestFit="1" customWidth="1"/>
    <col min="11533" max="11533" width="19.625" style="25" bestFit="1" customWidth="1"/>
    <col min="11534" max="11534" width="5.625" style="25" bestFit="1" customWidth="1"/>
    <col min="11535" max="11536" width="8" style="25" bestFit="1" customWidth="1"/>
    <col min="11537" max="11538" width="17.375" style="25" bestFit="1" customWidth="1"/>
    <col min="11539" max="11539" width="8" style="25" bestFit="1" customWidth="1"/>
    <col min="11540" max="11540" width="7.375" style="25" customWidth="1"/>
    <col min="11541" max="11541" width="10.125" style="25" bestFit="1" customWidth="1"/>
    <col min="11542" max="11542" width="12.625" style="25" bestFit="1" customWidth="1"/>
    <col min="11543" max="11543" width="35.625" style="25" bestFit="1" customWidth="1"/>
    <col min="11544" max="11544" width="1.5" style="25" customWidth="1"/>
    <col min="11545" max="11545" width="15.125" style="25" bestFit="1" customWidth="1"/>
    <col min="11546" max="11546" width="9.375" style="25" bestFit="1" customWidth="1"/>
    <col min="11547" max="11547" width="10.125" style="25" customWidth="1"/>
    <col min="11548" max="11784" width="8.625" style="25"/>
    <col min="11785" max="11785" width="1.5" style="25" customWidth="1"/>
    <col min="11786" max="11786" width="10.625" style="25" customWidth="1"/>
    <col min="11787" max="11787" width="18.625" style="25" customWidth="1"/>
    <col min="11788" max="11788" width="15" style="25" bestFit="1" customWidth="1"/>
    <col min="11789" max="11789" width="19.625" style="25" bestFit="1" customWidth="1"/>
    <col min="11790" max="11790" width="5.625" style="25" bestFit="1" customWidth="1"/>
    <col min="11791" max="11792" width="8" style="25" bestFit="1" customWidth="1"/>
    <col min="11793" max="11794" width="17.375" style="25" bestFit="1" customWidth="1"/>
    <col min="11795" max="11795" width="8" style="25" bestFit="1" customWidth="1"/>
    <col min="11796" max="11796" width="7.375" style="25" customWidth="1"/>
    <col min="11797" max="11797" width="10.125" style="25" bestFit="1" customWidth="1"/>
    <col min="11798" max="11798" width="12.625" style="25" bestFit="1" customWidth="1"/>
    <col min="11799" max="11799" width="35.625" style="25" bestFit="1" customWidth="1"/>
    <col min="11800" max="11800" width="1.5" style="25" customWidth="1"/>
    <col min="11801" max="11801" width="15.125" style="25" bestFit="1" customWidth="1"/>
    <col min="11802" max="11802" width="9.375" style="25" bestFit="1" customWidth="1"/>
    <col min="11803" max="11803" width="10.125" style="25" customWidth="1"/>
    <col min="11804" max="12040" width="8.625" style="25"/>
    <col min="12041" max="12041" width="1.5" style="25" customWidth="1"/>
    <col min="12042" max="12042" width="10.625" style="25" customWidth="1"/>
    <col min="12043" max="12043" width="18.625" style="25" customWidth="1"/>
    <col min="12044" max="12044" width="15" style="25" bestFit="1" customWidth="1"/>
    <col min="12045" max="12045" width="19.625" style="25" bestFit="1" customWidth="1"/>
    <col min="12046" max="12046" width="5.625" style="25" bestFit="1" customWidth="1"/>
    <col min="12047" max="12048" width="8" style="25" bestFit="1" customWidth="1"/>
    <col min="12049" max="12050" width="17.375" style="25" bestFit="1" customWidth="1"/>
    <col min="12051" max="12051" width="8" style="25" bestFit="1" customWidth="1"/>
    <col min="12052" max="12052" width="7.375" style="25" customWidth="1"/>
    <col min="12053" max="12053" width="10.125" style="25" bestFit="1" customWidth="1"/>
    <col min="12054" max="12054" width="12.625" style="25" bestFit="1" customWidth="1"/>
    <col min="12055" max="12055" width="35.625" style="25" bestFit="1" customWidth="1"/>
    <col min="12056" max="12056" width="1.5" style="25" customWidth="1"/>
    <col min="12057" max="12057" width="15.125" style="25" bestFit="1" customWidth="1"/>
    <col min="12058" max="12058" width="9.375" style="25" bestFit="1" customWidth="1"/>
    <col min="12059" max="12059" width="10.125" style="25" customWidth="1"/>
    <col min="12060" max="12296" width="8.625" style="25"/>
    <col min="12297" max="12297" width="1.5" style="25" customWidth="1"/>
    <col min="12298" max="12298" width="10.625" style="25" customWidth="1"/>
    <col min="12299" max="12299" width="18.625" style="25" customWidth="1"/>
    <col min="12300" max="12300" width="15" style="25" bestFit="1" customWidth="1"/>
    <col min="12301" max="12301" width="19.625" style="25" bestFit="1" customWidth="1"/>
    <col min="12302" max="12302" width="5.625" style="25" bestFit="1" customWidth="1"/>
    <col min="12303" max="12304" width="8" style="25" bestFit="1" customWidth="1"/>
    <col min="12305" max="12306" width="17.375" style="25" bestFit="1" customWidth="1"/>
    <col min="12307" max="12307" width="8" style="25" bestFit="1" customWidth="1"/>
    <col min="12308" max="12308" width="7.375" style="25" customWidth="1"/>
    <col min="12309" max="12309" width="10.125" style="25" bestFit="1" customWidth="1"/>
    <col min="12310" max="12310" width="12.625" style="25" bestFit="1" customWidth="1"/>
    <col min="12311" max="12311" width="35.625" style="25" bestFit="1" customWidth="1"/>
    <col min="12312" max="12312" width="1.5" style="25" customWidth="1"/>
    <col min="12313" max="12313" width="15.125" style="25" bestFit="1" customWidth="1"/>
    <col min="12314" max="12314" width="9.375" style="25" bestFit="1" customWidth="1"/>
    <col min="12315" max="12315" width="10.125" style="25" customWidth="1"/>
    <col min="12316" max="12552" width="8.625" style="25"/>
    <col min="12553" max="12553" width="1.5" style="25" customWidth="1"/>
    <col min="12554" max="12554" width="10.625" style="25" customWidth="1"/>
    <col min="12555" max="12555" width="18.625" style="25" customWidth="1"/>
    <col min="12556" max="12556" width="15" style="25" bestFit="1" customWidth="1"/>
    <col min="12557" max="12557" width="19.625" style="25" bestFit="1" customWidth="1"/>
    <col min="12558" max="12558" width="5.625" style="25" bestFit="1" customWidth="1"/>
    <col min="12559" max="12560" width="8" style="25" bestFit="1" customWidth="1"/>
    <col min="12561" max="12562" width="17.375" style="25" bestFit="1" customWidth="1"/>
    <col min="12563" max="12563" width="8" style="25" bestFit="1" customWidth="1"/>
    <col min="12564" max="12564" width="7.375" style="25" customWidth="1"/>
    <col min="12565" max="12565" width="10.125" style="25" bestFit="1" customWidth="1"/>
    <col min="12566" max="12566" width="12.625" style="25" bestFit="1" customWidth="1"/>
    <col min="12567" max="12567" width="35.625" style="25" bestFit="1" customWidth="1"/>
    <col min="12568" max="12568" width="1.5" style="25" customWidth="1"/>
    <col min="12569" max="12569" width="15.125" style="25" bestFit="1" customWidth="1"/>
    <col min="12570" max="12570" width="9.375" style="25" bestFit="1" customWidth="1"/>
    <col min="12571" max="12571" width="10.125" style="25" customWidth="1"/>
    <col min="12572" max="12808" width="8.625" style="25"/>
    <col min="12809" max="12809" width="1.5" style="25" customWidth="1"/>
    <col min="12810" max="12810" width="10.625" style="25" customWidth="1"/>
    <col min="12811" max="12811" width="18.625" style="25" customWidth="1"/>
    <col min="12812" max="12812" width="15" style="25" bestFit="1" customWidth="1"/>
    <col min="12813" max="12813" width="19.625" style="25" bestFit="1" customWidth="1"/>
    <col min="12814" max="12814" width="5.625" style="25" bestFit="1" customWidth="1"/>
    <col min="12815" max="12816" width="8" style="25" bestFit="1" customWidth="1"/>
    <col min="12817" max="12818" width="17.375" style="25" bestFit="1" customWidth="1"/>
    <col min="12819" max="12819" width="8" style="25" bestFit="1" customWidth="1"/>
    <col min="12820" max="12820" width="7.375" style="25" customWidth="1"/>
    <col min="12821" max="12821" width="10.125" style="25" bestFit="1" customWidth="1"/>
    <col min="12822" max="12822" width="12.625" style="25" bestFit="1" customWidth="1"/>
    <col min="12823" max="12823" width="35.625" style="25" bestFit="1" customWidth="1"/>
    <col min="12824" max="12824" width="1.5" style="25" customWidth="1"/>
    <col min="12825" max="12825" width="15.125" style="25" bestFit="1" customWidth="1"/>
    <col min="12826" max="12826" width="9.375" style="25" bestFit="1" customWidth="1"/>
    <col min="12827" max="12827" width="10.125" style="25" customWidth="1"/>
    <col min="12828" max="13064" width="8.625" style="25"/>
    <col min="13065" max="13065" width="1.5" style="25" customWidth="1"/>
    <col min="13066" max="13066" width="10.625" style="25" customWidth="1"/>
    <col min="13067" max="13067" width="18.625" style="25" customWidth="1"/>
    <col min="13068" max="13068" width="15" style="25" bestFit="1" customWidth="1"/>
    <col min="13069" max="13069" width="19.625" style="25" bestFit="1" customWidth="1"/>
    <col min="13070" max="13070" width="5.625" style="25" bestFit="1" customWidth="1"/>
    <col min="13071" max="13072" width="8" style="25" bestFit="1" customWidth="1"/>
    <col min="13073" max="13074" width="17.375" style="25" bestFit="1" customWidth="1"/>
    <col min="13075" max="13075" width="8" style="25" bestFit="1" customWidth="1"/>
    <col min="13076" max="13076" width="7.375" style="25" customWidth="1"/>
    <col min="13077" max="13077" width="10.125" style="25" bestFit="1" customWidth="1"/>
    <col min="13078" max="13078" width="12.625" style="25" bestFit="1" customWidth="1"/>
    <col min="13079" max="13079" width="35.625" style="25" bestFit="1" customWidth="1"/>
    <col min="13080" max="13080" width="1.5" style="25" customWidth="1"/>
    <col min="13081" max="13081" width="15.125" style="25" bestFit="1" customWidth="1"/>
    <col min="13082" max="13082" width="9.375" style="25" bestFit="1" customWidth="1"/>
    <col min="13083" max="13083" width="10.125" style="25" customWidth="1"/>
    <col min="13084" max="13320" width="8.625" style="25"/>
    <col min="13321" max="13321" width="1.5" style="25" customWidth="1"/>
    <col min="13322" max="13322" width="10.625" style="25" customWidth="1"/>
    <col min="13323" max="13323" width="18.625" style="25" customWidth="1"/>
    <col min="13324" max="13324" width="15" style="25" bestFit="1" customWidth="1"/>
    <col min="13325" max="13325" width="19.625" style="25" bestFit="1" customWidth="1"/>
    <col min="13326" max="13326" width="5.625" style="25" bestFit="1" customWidth="1"/>
    <col min="13327" max="13328" width="8" style="25" bestFit="1" customWidth="1"/>
    <col min="13329" max="13330" width="17.375" style="25" bestFit="1" customWidth="1"/>
    <col min="13331" max="13331" width="8" style="25" bestFit="1" customWidth="1"/>
    <col min="13332" max="13332" width="7.375" style="25" customWidth="1"/>
    <col min="13333" max="13333" width="10.125" style="25" bestFit="1" customWidth="1"/>
    <col min="13334" max="13334" width="12.625" style="25" bestFit="1" customWidth="1"/>
    <col min="13335" max="13335" width="35.625" style="25" bestFit="1" customWidth="1"/>
    <col min="13336" max="13336" width="1.5" style="25" customWidth="1"/>
    <col min="13337" max="13337" width="15.125" style="25" bestFit="1" customWidth="1"/>
    <col min="13338" max="13338" width="9.375" style="25" bestFit="1" customWidth="1"/>
    <col min="13339" max="13339" width="10.125" style="25" customWidth="1"/>
    <col min="13340" max="13576" width="8.625" style="25"/>
    <col min="13577" max="13577" width="1.5" style="25" customWidth="1"/>
    <col min="13578" max="13578" width="10.625" style="25" customWidth="1"/>
    <col min="13579" max="13579" width="18.625" style="25" customWidth="1"/>
    <col min="13580" max="13580" width="15" style="25" bestFit="1" customWidth="1"/>
    <col min="13581" max="13581" width="19.625" style="25" bestFit="1" customWidth="1"/>
    <col min="13582" max="13582" width="5.625" style="25" bestFit="1" customWidth="1"/>
    <col min="13583" max="13584" width="8" style="25" bestFit="1" customWidth="1"/>
    <col min="13585" max="13586" width="17.375" style="25" bestFit="1" customWidth="1"/>
    <col min="13587" max="13587" width="8" style="25" bestFit="1" customWidth="1"/>
    <col min="13588" max="13588" width="7.375" style="25" customWidth="1"/>
    <col min="13589" max="13589" width="10.125" style="25" bestFit="1" customWidth="1"/>
    <col min="13590" max="13590" width="12.625" style="25" bestFit="1" customWidth="1"/>
    <col min="13591" max="13591" width="35.625" style="25" bestFit="1" customWidth="1"/>
    <col min="13592" max="13592" width="1.5" style="25" customWidth="1"/>
    <col min="13593" max="13593" width="15.125" style="25" bestFit="1" customWidth="1"/>
    <col min="13594" max="13594" width="9.375" style="25" bestFit="1" customWidth="1"/>
    <col min="13595" max="13595" width="10.125" style="25" customWidth="1"/>
    <col min="13596" max="13832" width="8.625" style="25"/>
    <col min="13833" max="13833" width="1.5" style="25" customWidth="1"/>
    <col min="13834" max="13834" width="10.625" style="25" customWidth="1"/>
    <col min="13835" max="13835" width="18.625" style="25" customWidth="1"/>
    <col min="13836" max="13836" width="15" style="25" bestFit="1" customWidth="1"/>
    <col min="13837" max="13837" width="19.625" style="25" bestFit="1" customWidth="1"/>
    <col min="13838" max="13838" width="5.625" style="25" bestFit="1" customWidth="1"/>
    <col min="13839" max="13840" width="8" style="25" bestFit="1" customWidth="1"/>
    <col min="13841" max="13842" width="17.375" style="25" bestFit="1" customWidth="1"/>
    <col min="13843" max="13843" width="8" style="25" bestFit="1" customWidth="1"/>
    <col min="13844" max="13844" width="7.375" style="25" customWidth="1"/>
    <col min="13845" max="13845" width="10.125" style="25" bestFit="1" customWidth="1"/>
    <col min="13846" max="13846" width="12.625" style="25" bestFit="1" customWidth="1"/>
    <col min="13847" max="13847" width="35.625" style="25" bestFit="1" customWidth="1"/>
    <col min="13848" max="13848" width="1.5" style="25" customWidth="1"/>
    <col min="13849" max="13849" width="15.125" style="25" bestFit="1" customWidth="1"/>
    <col min="13850" max="13850" width="9.375" style="25" bestFit="1" customWidth="1"/>
    <col min="13851" max="13851" width="10.125" style="25" customWidth="1"/>
    <col min="13852" max="14088" width="8.625" style="25"/>
    <col min="14089" max="14089" width="1.5" style="25" customWidth="1"/>
    <col min="14090" max="14090" width="10.625" style="25" customWidth="1"/>
    <col min="14091" max="14091" width="18.625" style="25" customWidth="1"/>
    <col min="14092" max="14092" width="15" style="25" bestFit="1" customWidth="1"/>
    <col min="14093" max="14093" width="19.625" style="25" bestFit="1" customWidth="1"/>
    <col min="14094" max="14094" width="5.625" style="25" bestFit="1" customWidth="1"/>
    <col min="14095" max="14096" width="8" style="25" bestFit="1" customWidth="1"/>
    <col min="14097" max="14098" width="17.375" style="25" bestFit="1" customWidth="1"/>
    <col min="14099" max="14099" width="8" style="25" bestFit="1" customWidth="1"/>
    <col min="14100" max="14100" width="7.375" style="25" customWidth="1"/>
    <col min="14101" max="14101" width="10.125" style="25" bestFit="1" customWidth="1"/>
    <col min="14102" max="14102" width="12.625" style="25" bestFit="1" customWidth="1"/>
    <col min="14103" max="14103" width="35.625" style="25" bestFit="1" customWidth="1"/>
    <col min="14104" max="14104" width="1.5" style="25" customWidth="1"/>
    <col min="14105" max="14105" width="15.125" style="25" bestFit="1" customWidth="1"/>
    <col min="14106" max="14106" width="9.375" style="25" bestFit="1" customWidth="1"/>
    <col min="14107" max="14107" width="10.125" style="25" customWidth="1"/>
    <col min="14108" max="14344" width="8.625" style="25"/>
    <col min="14345" max="14345" width="1.5" style="25" customWidth="1"/>
    <col min="14346" max="14346" width="10.625" style="25" customWidth="1"/>
    <col min="14347" max="14347" width="18.625" style="25" customWidth="1"/>
    <col min="14348" max="14348" width="15" style="25" bestFit="1" customWidth="1"/>
    <col min="14349" max="14349" width="19.625" style="25" bestFit="1" customWidth="1"/>
    <col min="14350" max="14350" width="5.625" style="25" bestFit="1" customWidth="1"/>
    <col min="14351" max="14352" width="8" style="25" bestFit="1" customWidth="1"/>
    <col min="14353" max="14354" width="17.375" style="25" bestFit="1" customWidth="1"/>
    <col min="14355" max="14355" width="8" style="25" bestFit="1" customWidth="1"/>
    <col min="14356" max="14356" width="7.375" style="25" customWidth="1"/>
    <col min="14357" max="14357" width="10.125" style="25" bestFit="1" customWidth="1"/>
    <col min="14358" max="14358" width="12.625" style="25" bestFit="1" customWidth="1"/>
    <col min="14359" max="14359" width="35.625" style="25" bestFit="1" customWidth="1"/>
    <col min="14360" max="14360" width="1.5" style="25" customWidth="1"/>
    <col min="14361" max="14361" width="15.125" style="25" bestFit="1" customWidth="1"/>
    <col min="14362" max="14362" width="9.375" style="25" bestFit="1" customWidth="1"/>
    <col min="14363" max="14363" width="10.125" style="25" customWidth="1"/>
    <col min="14364" max="14600" width="8.625" style="25"/>
    <col min="14601" max="14601" width="1.5" style="25" customWidth="1"/>
    <col min="14602" max="14602" width="10.625" style="25" customWidth="1"/>
    <col min="14603" max="14603" width="18.625" style="25" customWidth="1"/>
    <col min="14604" max="14604" width="15" style="25" bestFit="1" customWidth="1"/>
    <col min="14605" max="14605" width="19.625" style="25" bestFit="1" customWidth="1"/>
    <col min="14606" max="14606" width="5.625" style="25" bestFit="1" customWidth="1"/>
    <col min="14607" max="14608" width="8" style="25" bestFit="1" customWidth="1"/>
    <col min="14609" max="14610" width="17.375" style="25" bestFit="1" customWidth="1"/>
    <col min="14611" max="14611" width="8" style="25" bestFit="1" customWidth="1"/>
    <col min="14612" max="14612" width="7.375" style="25" customWidth="1"/>
    <col min="14613" max="14613" width="10.125" style="25" bestFit="1" customWidth="1"/>
    <col min="14614" max="14614" width="12.625" style="25" bestFit="1" customWidth="1"/>
    <col min="14615" max="14615" width="35.625" style="25" bestFit="1" customWidth="1"/>
    <col min="14616" max="14616" width="1.5" style="25" customWidth="1"/>
    <col min="14617" max="14617" width="15.125" style="25" bestFit="1" customWidth="1"/>
    <col min="14618" max="14618" width="9.375" style="25" bestFit="1" customWidth="1"/>
    <col min="14619" max="14619" width="10.125" style="25" customWidth="1"/>
    <col min="14620" max="14856" width="8.625" style="25"/>
    <col min="14857" max="14857" width="1.5" style="25" customWidth="1"/>
    <col min="14858" max="14858" width="10.625" style="25" customWidth="1"/>
    <col min="14859" max="14859" width="18.625" style="25" customWidth="1"/>
    <col min="14860" max="14860" width="15" style="25" bestFit="1" customWidth="1"/>
    <col min="14861" max="14861" width="19.625" style="25" bestFit="1" customWidth="1"/>
    <col min="14862" max="14862" width="5.625" style="25" bestFit="1" customWidth="1"/>
    <col min="14863" max="14864" width="8" style="25" bestFit="1" customWidth="1"/>
    <col min="14865" max="14866" width="17.375" style="25" bestFit="1" customWidth="1"/>
    <col min="14867" max="14867" width="8" style="25" bestFit="1" customWidth="1"/>
    <col min="14868" max="14868" width="7.375" style="25" customWidth="1"/>
    <col min="14869" max="14869" width="10.125" style="25" bestFit="1" customWidth="1"/>
    <col min="14870" max="14870" width="12.625" style="25" bestFit="1" customWidth="1"/>
    <col min="14871" max="14871" width="35.625" style="25" bestFit="1" customWidth="1"/>
    <col min="14872" max="14872" width="1.5" style="25" customWidth="1"/>
    <col min="14873" max="14873" width="15.125" style="25" bestFit="1" customWidth="1"/>
    <col min="14874" max="14874" width="9.375" style="25" bestFit="1" customWidth="1"/>
    <col min="14875" max="14875" width="10.125" style="25" customWidth="1"/>
    <col min="14876" max="15112" width="8.625" style="25"/>
    <col min="15113" max="15113" width="1.5" style="25" customWidth="1"/>
    <col min="15114" max="15114" width="10.625" style="25" customWidth="1"/>
    <col min="15115" max="15115" width="18.625" style="25" customWidth="1"/>
    <col min="15116" max="15116" width="15" style="25" bestFit="1" customWidth="1"/>
    <col min="15117" max="15117" width="19.625" style="25" bestFit="1" customWidth="1"/>
    <col min="15118" max="15118" width="5.625" style="25" bestFit="1" customWidth="1"/>
    <col min="15119" max="15120" width="8" style="25" bestFit="1" customWidth="1"/>
    <col min="15121" max="15122" width="17.375" style="25" bestFit="1" customWidth="1"/>
    <col min="15123" max="15123" width="8" style="25" bestFit="1" customWidth="1"/>
    <col min="15124" max="15124" width="7.375" style="25" customWidth="1"/>
    <col min="15125" max="15125" width="10.125" style="25" bestFit="1" customWidth="1"/>
    <col min="15126" max="15126" width="12.625" style="25" bestFit="1" customWidth="1"/>
    <col min="15127" max="15127" width="35.625" style="25" bestFit="1" customWidth="1"/>
    <col min="15128" max="15128" width="1.5" style="25" customWidth="1"/>
    <col min="15129" max="15129" width="15.125" style="25" bestFit="1" customWidth="1"/>
    <col min="15130" max="15130" width="9.375" style="25" bestFit="1" customWidth="1"/>
    <col min="15131" max="15131" width="10.125" style="25" customWidth="1"/>
    <col min="15132" max="15368" width="8.625" style="25"/>
    <col min="15369" max="15369" width="1.5" style="25" customWidth="1"/>
    <col min="15370" max="15370" width="10.625" style="25" customWidth="1"/>
    <col min="15371" max="15371" width="18.625" style="25" customWidth="1"/>
    <col min="15372" max="15372" width="15" style="25" bestFit="1" customWidth="1"/>
    <col min="15373" max="15373" width="19.625" style="25" bestFit="1" customWidth="1"/>
    <col min="15374" max="15374" width="5.625" style="25" bestFit="1" customWidth="1"/>
    <col min="15375" max="15376" width="8" style="25" bestFit="1" customWidth="1"/>
    <col min="15377" max="15378" width="17.375" style="25" bestFit="1" customWidth="1"/>
    <col min="15379" max="15379" width="8" style="25" bestFit="1" customWidth="1"/>
    <col min="15380" max="15380" width="7.375" style="25" customWidth="1"/>
    <col min="15381" max="15381" width="10.125" style="25" bestFit="1" customWidth="1"/>
    <col min="15382" max="15382" width="12.625" style="25" bestFit="1" customWidth="1"/>
    <col min="15383" max="15383" width="35.625" style="25" bestFit="1" customWidth="1"/>
    <col min="15384" max="15384" width="1.5" style="25" customWidth="1"/>
    <col min="15385" max="15385" width="15.125" style="25" bestFit="1" customWidth="1"/>
    <col min="15386" max="15386" width="9.375" style="25" bestFit="1" customWidth="1"/>
    <col min="15387" max="15387" width="10.125" style="25" customWidth="1"/>
    <col min="15388" max="15624" width="8.625" style="25"/>
    <col min="15625" max="15625" width="1.5" style="25" customWidth="1"/>
    <col min="15626" max="15626" width="10.625" style="25" customWidth="1"/>
    <col min="15627" max="15627" width="18.625" style="25" customWidth="1"/>
    <col min="15628" max="15628" width="15" style="25" bestFit="1" customWidth="1"/>
    <col min="15629" max="15629" width="19.625" style="25" bestFit="1" customWidth="1"/>
    <col min="15630" max="15630" width="5.625" style="25" bestFit="1" customWidth="1"/>
    <col min="15631" max="15632" width="8" style="25" bestFit="1" customWidth="1"/>
    <col min="15633" max="15634" width="17.375" style="25" bestFit="1" customWidth="1"/>
    <col min="15635" max="15635" width="8" style="25" bestFit="1" customWidth="1"/>
    <col min="15636" max="15636" width="7.375" style="25" customWidth="1"/>
    <col min="15637" max="15637" width="10.125" style="25" bestFit="1" customWidth="1"/>
    <col min="15638" max="15638" width="12.625" style="25" bestFit="1" customWidth="1"/>
    <col min="15639" max="15639" width="35.625" style="25" bestFit="1" customWidth="1"/>
    <col min="15640" max="15640" width="1.5" style="25" customWidth="1"/>
    <col min="15641" max="15641" width="15.125" style="25" bestFit="1" customWidth="1"/>
    <col min="15642" max="15642" width="9.375" style="25" bestFit="1" customWidth="1"/>
    <col min="15643" max="15643" width="10.125" style="25" customWidth="1"/>
    <col min="15644" max="15880" width="8.625" style="25"/>
    <col min="15881" max="15881" width="1.5" style="25" customWidth="1"/>
    <col min="15882" max="15882" width="10.625" style="25" customWidth="1"/>
    <col min="15883" max="15883" width="18.625" style="25" customWidth="1"/>
    <col min="15884" max="15884" width="15" style="25" bestFit="1" customWidth="1"/>
    <col min="15885" max="15885" width="19.625" style="25" bestFit="1" customWidth="1"/>
    <col min="15886" max="15886" width="5.625" style="25" bestFit="1" customWidth="1"/>
    <col min="15887" max="15888" width="8" style="25" bestFit="1" customWidth="1"/>
    <col min="15889" max="15890" width="17.375" style="25" bestFit="1" customWidth="1"/>
    <col min="15891" max="15891" width="8" style="25" bestFit="1" customWidth="1"/>
    <col min="15892" max="15892" width="7.375" style="25" customWidth="1"/>
    <col min="15893" max="15893" width="10.125" style="25" bestFit="1" customWidth="1"/>
    <col min="15894" max="15894" width="12.625" style="25" bestFit="1" customWidth="1"/>
    <col min="15895" max="15895" width="35.625" style="25" bestFit="1" customWidth="1"/>
    <col min="15896" max="15896" width="1.5" style="25" customWidth="1"/>
    <col min="15897" max="15897" width="15.125" style="25" bestFit="1" customWidth="1"/>
    <col min="15898" max="15898" width="9.375" style="25" bestFit="1" customWidth="1"/>
    <col min="15899" max="15899" width="10.125" style="25" customWidth="1"/>
    <col min="15900" max="16136" width="8.625" style="25"/>
    <col min="16137" max="16137" width="1.5" style="25" customWidth="1"/>
    <col min="16138" max="16138" width="10.625" style="25" customWidth="1"/>
    <col min="16139" max="16139" width="18.625" style="25" customWidth="1"/>
    <col min="16140" max="16140" width="15" style="25" bestFit="1" customWidth="1"/>
    <col min="16141" max="16141" width="19.625" style="25" bestFit="1" customWidth="1"/>
    <col min="16142" max="16142" width="5.625" style="25" bestFit="1" customWidth="1"/>
    <col min="16143" max="16144" width="8" style="25" bestFit="1" customWidth="1"/>
    <col min="16145" max="16146" width="17.375" style="25" bestFit="1" customWidth="1"/>
    <col min="16147" max="16147" width="8" style="25" bestFit="1" customWidth="1"/>
    <col min="16148" max="16148" width="7.375" style="25" customWidth="1"/>
    <col min="16149" max="16149" width="10.125" style="25" bestFit="1" customWidth="1"/>
    <col min="16150" max="16150" width="12.625" style="25" bestFit="1" customWidth="1"/>
    <col min="16151" max="16151" width="35.625" style="25" bestFit="1" customWidth="1"/>
    <col min="16152" max="16152" width="1.5" style="25" customWidth="1"/>
    <col min="16153" max="16153" width="15.125" style="25" bestFit="1" customWidth="1"/>
    <col min="16154" max="16154" width="9.375" style="25" bestFit="1" customWidth="1"/>
    <col min="16155" max="16155" width="10.125" style="25" customWidth="1"/>
    <col min="16156" max="16384" width="8.625" style="25"/>
  </cols>
  <sheetData>
    <row r="1" spans="1:27" ht="14.25">
      <c r="A1" s="24"/>
      <c r="B1" s="24"/>
      <c r="C1" s="24"/>
      <c r="D1" s="24"/>
      <c r="E1" s="24"/>
      <c r="F1" s="24"/>
      <c r="G1" s="24"/>
      <c r="H1" s="24"/>
      <c r="I1" s="24"/>
      <c r="J1" s="24"/>
      <c r="K1" s="24"/>
      <c r="L1" s="24"/>
      <c r="M1" s="24"/>
      <c r="N1" s="24"/>
      <c r="O1" s="24"/>
      <c r="P1" s="24"/>
      <c r="Q1" s="24"/>
      <c r="R1" s="24"/>
      <c r="S1" s="24"/>
      <c r="T1" s="24"/>
      <c r="U1" s="24"/>
      <c r="V1" s="24"/>
      <c r="W1" s="24"/>
      <c r="X1" s="24"/>
    </row>
    <row r="2" spans="1:27" ht="14.25">
      <c r="A2" s="24"/>
      <c r="B2" s="24" t="s">
        <v>158</v>
      </c>
      <c r="C2" s="24"/>
      <c r="D2" s="24"/>
      <c r="E2" s="24"/>
      <c r="F2" s="24"/>
      <c r="G2" s="24"/>
      <c r="H2" s="24"/>
      <c r="I2" s="24"/>
      <c r="J2" s="24"/>
      <c r="K2" s="24"/>
      <c r="L2" s="24"/>
      <c r="M2" s="24"/>
      <c r="N2" s="24"/>
      <c r="O2" s="24"/>
      <c r="P2" s="24"/>
      <c r="Q2" s="24"/>
      <c r="R2" s="24"/>
      <c r="S2" s="24"/>
      <c r="T2" s="24"/>
      <c r="U2" s="24"/>
      <c r="V2" s="24"/>
      <c r="W2" s="24"/>
      <c r="X2" s="24"/>
      <c r="Y2" s="145" t="s">
        <v>149</v>
      </c>
    </row>
    <row r="3" spans="1:27" ht="14.25">
      <c r="A3" s="24"/>
      <c r="B3" s="286" t="s">
        <v>200</v>
      </c>
      <c r="C3" s="287"/>
      <c r="D3" s="287"/>
      <c r="E3" s="287"/>
      <c r="F3" s="287"/>
      <c r="G3" s="287"/>
      <c r="H3" s="287"/>
      <c r="I3" s="287"/>
      <c r="J3" s="26"/>
      <c r="K3" s="24"/>
      <c r="L3" s="24"/>
      <c r="M3" s="24"/>
      <c r="N3" s="24"/>
      <c r="O3" s="24"/>
      <c r="P3" s="24"/>
      <c r="Q3" s="24"/>
      <c r="R3" s="24"/>
      <c r="S3" s="24"/>
      <c r="T3" s="24"/>
      <c r="U3" s="24"/>
      <c r="V3" s="24"/>
      <c r="W3" s="24"/>
      <c r="X3" s="24"/>
      <c r="Y3" s="145"/>
    </row>
    <row r="4" spans="1:27" ht="15" thickBot="1">
      <c r="A4" s="24"/>
      <c r="B4" s="24"/>
      <c r="C4" s="24"/>
      <c r="D4" s="24"/>
      <c r="E4" s="24"/>
      <c r="F4" s="24"/>
      <c r="G4" s="24"/>
      <c r="H4" s="123"/>
      <c r="I4" s="123"/>
      <c r="J4" s="123"/>
      <c r="K4" s="123"/>
      <c r="L4" s="123"/>
      <c r="M4" s="123"/>
      <c r="N4" s="123"/>
      <c r="O4" s="123"/>
      <c r="P4" s="123"/>
      <c r="Q4" s="123"/>
      <c r="R4" s="123"/>
      <c r="S4" s="123"/>
      <c r="T4" s="123"/>
      <c r="U4" s="123"/>
      <c r="V4" s="123"/>
      <c r="W4" s="24"/>
      <c r="X4" s="24"/>
      <c r="Y4" s="27" t="s">
        <v>24</v>
      </c>
      <c r="Z4" s="27" t="s">
        <v>75</v>
      </c>
    </row>
    <row r="5" spans="1:27" ht="30" customHeight="1">
      <c r="A5" s="24"/>
      <c r="B5" s="292" t="s">
        <v>0</v>
      </c>
      <c r="C5" s="293"/>
      <c r="D5" s="293"/>
      <c r="E5" s="293"/>
      <c r="F5" s="294"/>
      <c r="G5" s="298" t="s">
        <v>17</v>
      </c>
      <c r="H5" s="203" t="s">
        <v>25</v>
      </c>
      <c r="I5" s="204"/>
      <c r="J5" s="204"/>
      <c r="K5" s="204"/>
      <c r="L5" s="205"/>
      <c r="M5" s="26"/>
      <c r="N5" s="26"/>
      <c r="O5" s="26"/>
      <c r="P5" s="26"/>
      <c r="Q5" s="26"/>
      <c r="R5" s="26"/>
      <c r="S5" s="26"/>
      <c r="T5" s="26"/>
      <c r="U5" s="26"/>
      <c r="V5" s="288" t="s">
        <v>26</v>
      </c>
      <c r="W5" s="24"/>
      <c r="X5" s="24"/>
      <c r="Y5" s="145" t="s">
        <v>96</v>
      </c>
    </row>
    <row r="6" spans="1:27" ht="45" customHeight="1">
      <c r="A6" s="24"/>
      <c r="B6" s="295"/>
      <c r="C6" s="296"/>
      <c r="D6" s="296"/>
      <c r="E6" s="296"/>
      <c r="F6" s="297"/>
      <c r="G6" s="299"/>
      <c r="H6" s="44" t="s">
        <v>27</v>
      </c>
      <c r="I6" s="43" t="s">
        <v>28</v>
      </c>
      <c r="J6" s="290" t="s">
        <v>29</v>
      </c>
      <c r="K6" s="291"/>
      <c r="L6" s="206" t="s">
        <v>30</v>
      </c>
      <c r="M6" s="46" t="s">
        <v>70</v>
      </c>
      <c r="N6" s="45" t="s">
        <v>71</v>
      </c>
      <c r="O6" s="45" t="s">
        <v>72</v>
      </c>
      <c r="P6" s="45" t="s">
        <v>31</v>
      </c>
      <c r="Q6" s="45" t="s">
        <v>32</v>
      </c>
      <c r="R6" s="45" t="s">
        <v>33</v>
      </c>
      <c r="S6" s="46" t="s">
        <v>69</v>
      </c>
      <c r="T6" s="46" t="s">
        <v>147</v>
      </c>
      <c r="U6" s="46" t="s">
        <v>81</v>
      </c>
      <c r="V6" s="289"/>
      <c r="W6" s="24"/>
      <c r="X6" s="24"/>
    </row>
    <row r="7" spans="1:27" ht="14.25">
      <c r="A7" s="24"/>
      <c r="B7" s="10"/>
      <c r="C7" s="11"/>
      <c r="D7" s="5"/>
      <c r="E7" s="5"/>
      <c r="F7" s="5"/>
      <c r="G7" s="5"/>
      <c r="H7" s="28"/>
      <c r="I7" s="48"/>
      <c r="J7" s="37" t="s">
        <v>51</v>
      </c>
      <c r="K7" s="28"/>
      <c r="L7" s="207"/>
      <c r="M7" s="48"/>
      <c r="N7" s="48"/>
      <c r="O7" s="48"/>
      <c r="P7" s="49"/>
      <c r="Q7" s="49"/>
      <c r="R7" s="49"/>
      <c r="S7" s="46"/>
      <c r="T7" s="49"/>
      <c r="U7" s="49"/>
      <c r="V7" s="110"/>
      <c r="W7" s="24"/>
      <c r="X7" s="24"/>
    </row>
    <row r="8" spans="1:27" ht="30" customHeight="1">
      <c r="A8" s="24"/>
      <c r="B8" s="2" t="s">
        <v>1</v>
      </c>
      <c r="C8" s="258" t="s">
        <v>6</v>
      </c>
      <c r="D8" s="259"/>
      <c r="E8" s="259"/>
      <c r="F8" s="259"/>
      <c r="G8" s="1"/>
      <c r="H8" s="28"/>
      <c r="I8" s="48"/>
      <c r="J8" s="48"/>
      <c r="K8" s="28"/>
      <c r="L8" s="207"/>
      <c r="M8" s="48"/>
      <c r="N8" s="48"/>
      <c r="O8" s="48"/>
      <c r="P8" s="49"/>
      <c r="Q8" s="49"/>
      <c r="R8" s="49"/>
      <c r="S8" s="46"/>
      <c r="T8" s="49"/>
      <c r="U8" s="49"/>
      <c r="V8" s="111"/>
      <c r="W8" s="24"/>
      <c r="X8" s="24"/>
      <c r="Z8" s="31"/>
      <c r="AA8" s="32"/>
    </row>
    <row r="9" spans="1:27" ht="30" customHeight="1">
      <c r="A9" s="24"/>
      <c r="B9" s="9"/>
      <c r="C9" s="4" t="s">
        <v>3</v>
      </c>
      <c r="D9" s="260" t="s">
        <v>10</v>
      </c>
      <c r="E9" s="260"/>
      <c r="F9" s="260"/>
      <c r="G9" s="260"/>
      <c r="H9" s="50"/>
      <c r="I9" s="37"/>
      <c r="J9" s="37"/>
      <c r="K9" s="50"/>
      <c r="L9" s="208"/>
      <c r="M9" s="37"/>
      <c r="N9" s="37"/>
      <c r="O9" s="37"/>
      <c r="P9" s="51"/>
      <c r="Q9" s="51"/>
      <c r="R9" s="51"/>
      <c r="S9" s="46"/>
      <c r="T9" s="49"/>
      <c r="U9" s="49"/>
      <c r="V9" s="111"/>
      <c r="W9" s="24"/>
      <c r="X9" s="24"/>
      <c r="Z9" s="31"/>
    </row>
    <row r="10" spans="1:27" ht="30" customHeight="1">
      <c r="A10" s="24"/>
      <c r="B10" s="6"/>
      <c r="C10" s="81"/>
      <c r="D10" s="273" t="s">
        <v>11</v>
      </c>
      <c r="E10" s="267" t="s">
        <v>19</v>
      </c>
      <c r="F10" s="268"/>
      <c r="G10" s="264" t="s">
        <v>7</v>
      </c>
      <c r="H10" s="55" t="s">
        <v>105</v>
      </c>
      <c r="I10" s="55" t="s">
        <v>104</v>
      </c>
      <c r="J10" s="39" t="s">
        <v>45</v>
      </c>
      <c r="K10" s="170">
        <f>'実施要領別記様式第１号事業計画書(3-1)'!K15+'実施要領別記様式第１号事業計画書(3-2)'!K15+'実施要領別記様式第１号事業計画書(3-3)'!K15+'実施要領別記様式第１号事業計画書(3-4)'!K15+'実施要領別記様式第１号事業計画書(3-5)'!K15</f>
        <v>0</v>
      </c>
      <c r="L10" s="209" t="s">
        <v>64</v>
      </c>
      <c r="M10" s="197">
        <f>'実施要領別記様式第１号事業計画書(3-1)'!M15+'実施要領別記様式第１号事業計画書(3-2)'!M15+'実施要領別記様式第１号事業計画書(3-3)'!M15+'実施要領別記様式第１号事業計画書(3-4)'!M15+'実施要領別記様式第１号事業計画書(3-5)'!M15</f>
        <v>0</v>
      </c>
      <c r="N10" s="159">
        <f>'実施要領別記様式第１号事業計画書(3-1)'!N15+'実施要領別記様式第１号事業計画書(3-2)'!N15+'実施要領別記様式第１号事業計画書(3-3)'!N15+'実施要領別記様式第１号事業計画書(3-4)'!N15+'実施要領別記様式第１号事業計画書(3-5)'!N15</f>
        <v>0</v>
      </c>
      <c r="O10" s="159">
        <f>IF(N10&gt;K10*10000000,K10*100000000,N10)</f>
        <v>0</v>
      </c>
      <c r="P10" s="58" t="s">
        <v>37</v>
      </c>
      <c r="Q10" s="61">
        <f>IF(P10="10/10",1,IF(P10="9/10",0.9,0))</f>
        <v>1</v>
      </c>
      <c r="R10" s="91"/>
      <c r="S10" s="159">
        <f>ROUNDDOWN(O10*Q10,0)</f>
        <v>0</v>
      </c>
      <c r="T10" s="65"/>
      <c r="U10" s="159">
        <f>M10-S10</f>
        <v>0</v>
      </c>
      <c r="V10" s="112" t="s">
        <v>78</v>
      </c>
      <c r="W10" s="24"/>
      <c r="X10" s="24"/>
      <c r="Y10" s="30"/>
      <c r="Z10" s="31"/>
    </row>
    <row r="11" spans="1:27" ht="30" customHeight="1">
      <c r="A11" s="24"/>
      <c r="B11" s="6"/>
      <c r="C11" s="8"/>
      <c r="D11" s="273"/>
      <c r="E11" s="267"/>
      <c r="F11" s="268"/>
      <c r="G11" s="265"/>
      <c r="H11" s="62" t="s">
        <v>39</v>
      </c>
      <c r="I11" s="95"/>
      <c r="J11" s="39" t="s">
        <v>45</v>
      </c>
      <c r="K11" s="159">
        <f>SUM(K10:K10)</f>
        <v>0</v>
      </c>
      <c r="L11" s="196" t="s">
        <v>45</v>
      </c>
      <c r="M11" s="198">
        <f>SUM(M10:M10)</f>
        <v>0</v>
      </c>
      <c r="N11" s="159">
        <f>SUM(N10:N10)</f>
        <v>0</v>
      </c>
      <c r="O11" s="159">
        <f>SUM(O10:O10)</f>
        <v>0</v>
      </c>
      <c r="P11" s="96"/>
      <c r="Q11" s="97"/>
      <c r="R11" s="91"/>
      <c r="S11" s="159">
        <f>SUM(S10:S10)</f>
        <v>0</v>
      </c>
      <c r="T11" s="65"/>
      <c r="U11" s="159">
        <f>SUM(U10:U10)</f>
        <v>0</v>
      </c>
      <c r="V11" s="144" t="s">
        <v>148</v>
      </c>
      <c r="W11" s="24"/>
      <c r="X11" s="24"/>
      <c r="Y11" s="30"/>
      <c r="Z11" s="31"/>
    </row>
    <row r="12" spans="1:27" ht="30" customHeight="1">
      <c r="A12" s="24"/>
      <c r="B12" s="6"/>
      <c r="C12" s="8"/>
      <c r="D12" s="273"/>
      <c r="E12" s="267"/>
      <c r="F12" s="268"/>
      <c r="G12" s="266" t="s">
        <v>8</v>
      </c>
      <c r="H12" s="63" t="s">
        <v>105</v>
      </c>
      <c r="I12" s="33" t="s">
        <v>104</v>
      </c>
      <c r="J12" s="29" t="s">
        <v>45</v>
      </c>
      <c r="K12" s="170">
        <f>'実施要領別記様式第１号事業計画書(3-1)'!K17+'実施要領別記様式第１号事業計画書(3-2)'!K17+'実施要領別記様式第１号事業計画書(3-3)'!K17+'実施要領別記様式第１号事業計画書(3-4)'!K17+'実施要領別記様式第１号事業計画書(3-5)'!K17</f>
        <v>0</v>
      </c>
      <c r="L12" s="196" t="s">
        <v>45</v>
      </c>
      <c r="M12" s="197">
        <f>'実施要領別記様式第１号事業計画書(3-1)'!M17+'実施要領別記様式第１号事業計画書(3-2)'!M17+'実施要領別記様式第１号事業計画書(3-3)'!M17+'実施要領別記様式第１号事業計画書(3-4)'!M17+'実施要領別記様式第１号事業計画書(3-5)'!M17</f>
        <v>0</v>
      </c>
      <c r="N12" s="159">
        <f>'実施要領別記様式第１号事業計画書(3-1)'!N17+'実施要領別記様式第１号事業計画書(3-2)'!N17+'実施要領別記様式第１号事業計画書(3-3)'!N17+'実施要領別記様式第１号事業計画書(3-4)'!N17+'実施要領別記様式第１号事業計画書(3-5)'!N17</f>
        <v>0</v>
      </c>
      <c r="O12" s="159">
        <f>IF(N12&gt;K12*30000000,K12*300000000,N12)</f>
        <v>0</v>
      </c>
      <c r="P12" s="58" t="s">
        <v>37</v>
      </c>
      <c r="Q12" s="61">
        <f>IF(P12="10/10",1,IF(P12="9/10",0.9,0))</f>
        <v>1</v>
      </c>
      <c r="R12" s="91"/>
      <c r="S12" s="159">
        <f>ROUNDDOWN(O12*Q12,0)</f>
        <v>0</v>
      </c>
      <c r="T12" s="65"/>
      <c r="U12" s="159">
        <f>M12-S12</f>
        <v>0</v>
      </c>
      <c r="V12" s="112" t="s">
        <v>79</v>
      </c>
      <c r="W12" s="24"/>
      <c r="X12" s="24"/>
      <c r="Y12" s="30"/>
      <c r="Z12" s="31"/>
    </row>
    <row r="13" spans="1:27" ht="30" customHeight="1">
      <c r="A13" s="24"/>
      <c r="B13" s="6"/>
      <c r="C13" s="8"/>
      <c r="D13" s="274"/>
      <c r="E13" s="269"/>
      <c r="F13" s="270"/>
      <c r="G13" s="265"/>
      <c r="H13" s="62" t="s">
        <v>39</v>
      </c>
      <c r="I13" s="95"/>
      <c r="J13" s="39" t="s">
        <v>45</v>
      </c>
      <c r="K13" s="159">
        <f>SUM(K12:K12)</f>
        <v>0</v>
      </c>
      <c r="L13" s="196" t="s">
        <v>45</v>
      </c>
      <c r="M13" s="198">
        <f>SUM(M12:M12)</f>
        <v>0</v>
      </c>
      <c r="N13" s="159">
        <f>SUM(N12:N12)</f>
        <v>0</v>
      </c>
      <c r="O13" s="159">
        <f>SUM(O12:O12)</f>
        <v>0</v>
      </c>
      <c r="P13" s="96"/>
      <c r="Q13" s="96"/>
      <c r="R13" s="91"/>
      <c r="S13" s="159">
        <f>SUM(S12:S12)</f>
        <v>0</v>
      </c>
      <c r="T13" s="65"/>
      <c r="U13" s="159">
        <f>SUM(U12:U12)</f>
        <v>0</v>
      </c>
      <c r="V13" s="144" t="s">
        <v>148</v>
      </c>
      <c r="W13" s="24"/>
      <c r="X13" s="24"/>
      <c r="Y13" s="30"/>
      <c r="Z13" s="31"/>
    </row>
    <row r="14" spans="1:27" ht="30" customHeight="1">
      <c r="A14" s="24"/>
      <c r="B14" s="6"/>
      <c r="C14" s="8"/>
      <c r="D14" s="275"/>
      <c r="E14" s="271"/>
      <c r="F14" s="272"/>
      <c r="G14" s="274" t="s">
        <v>50</v>
      </c>
      <c r="H14" s="276"/>
      <c r="I14" s="33"/>
      <c r="J14" s="39" t="s">
        <v>45</v>
      </c>
      <c r="K14" s="159">
        <f>K11+K13</f>
        <v>0</v>
      </c>
      <c r="L14" s="196" t="s">
        <v>45</v>
      </c>
      <c r="M14" s="198">
        <f>M11+M13</f>
        <v>0</v>
      </c>
      <c r="N14" s="159">
        <f>N11+N13</f>
        <v>0</v>
      </c>
      <c r="O14" s="159">
        <f>O11+O13</f>
        <v>0</v>
      </c>
      <c r="P14" s="96"/>
      <c r="Q14" s="96"/>
      <c r="R14" s="91"/>
      <c r="S14" s="159">
        <f>S11+S13</f>
        <v>0</v>
      </c>
      <c r="T14" s="65"/>
      <c r="U14" s="159">
        <f>U11+U13</f>
        <v>0</v>
      </c>
      <c r="V14" s="112"/>
      <c r="W14" s="24"/>
      <c r="X14" s="24" t="s">
        <v>11</v>
      </c>
      <c r="Y14" s="30"/>
      <c r="Z14" s="114" t="s">
        <v>82</v>
      </c>
      <c r="AA14" s="115" t="s">
        <v>83</v>
      </c>
    </row>
    <row r="15" spans="1:27" ht="30" customHeight="1">
      <c r="A15" s="24"/>
      <c r="B15" s="6"/>
      <c r="C15" s="8"/>
      <c r="D15" s="279" t="s">
        <v>12</v>
      </c>
      <c r="E15" s="240" t="s">
        <v>18</v>
      </c>
      <c r="F15" s="240"/>
      <c r="G15" s="280"/>
      <c r="H15" s="302" t="s">
        <v>34</v>
      </c>
      <c r="I15" s="33" t="s">
        <v>66</v>
      </c>
      <c r="J15" s="29" t="s">
        <v>44</v>
      </c>
      <c r="K15" s="173">
        <f>'実施要領別記様式第１号事業計画書(3-1)'!K20+'実施要領別記様式第１号事業計画書(3-2)'!K20+'実施要領別記様式第１号事業計画書(3-3)'!K20+'実施要領別記様式第１号事業計画書(3-4)'!K20+'実施要領別記様式第１号事業計画書(3-5)'!K20</f>
        <v>0</v>
      </c>
      <c r="L15" s="210" t="s">
        <v>73</v>
      </c>
      <c r="M15" s="199"/>
      <c r="N15" s="159">
        <f>'実施要領別記様式第１号事業計画書(3-1)'!N20+'実施要領別記様式第１号事業計画書(3-2)'!N20+'実施要領別記様式第１号事業計画書(3-3)'!N20+'実施要領別記様式第１号事業計画書(3-4)'!N20+'実施要領別記様式第１号事業計画書(3-5)'!N20</f>
        <v>0</v>
      </c>
      <c r="O15" s="159">
        <f>N15</f>
        <v>0</v>
      </c>
      <c r="P15" s="58" t="s">
        <v>37</v>
      </c>
      <c r="Q15" s="61">
        <f t="shared" ref="Q15:Q28" si="0">IF(P15="10/10",1,IF(P15="9/10",0.9,0))</f>
        <v>1</v>
      </c>
      <c r="R15" s="116">
        <v>170</v>
      </c>
      <c r="S15" s="159">
        <f>O15*Q15</f>
        <v>0</v>
      </c>
      <c r="T15" s="65"/>
      <c r="U15" s="98"/>
      <c r="V15" s="112" t="s">
        <v>38</v>
      </c>
      <c r="W15" s="24"/>
      <c r="X15" s="24"/>
      <c r="Y15" s="30">
        <f>単価!$E$4</f>
        <v>3000</v>
      </c>
      <c r="Z15" s="30">
        <f>単価!$E$12</f>
        <v>39</v>
      </c>
      <c r="AA15" s="122">
        <v>170</v>
      </c>
    </row>
    <row r="16" spans="1:27" ht="30" customHeight="1">
      <c r="A16" s="24"/>
      <c r="B16" s="6"/>
      <c r="C16" s="8"/>
      <c r="D16" s="273"/>
      <c r="E16" s="267"/>
      <c r="F16" s="267"/>
      <c r="G16" s="281"/>
      <c r="H16" s="303"/>
      <c r="I16" s="33" t="s">
        <v>67</v>
      </c>
      <c r="J16" s="29" t="s">
        <v>44</v>
      </c>
      <c r="K16" s="173">
        <f>'実施要領別記様式第１号事業計画書(3-1)'!K21+'実施要領別記様式第１号事業計画書(3-2)'!K21+'実施要領別記様式第１号事業計画書(3-3)'!K21+'実施要領別記様式第１号事業計画書(3-4)'!K21+'実施要領別記様式第１号事業計画書(3-5)'!K21</f>
        <v>0</v>
      </c>
      <c r="L16" s="210" t="s">
        <v>73</v>
      </c>
      <c r="M16" s="199"/>
      <c r="N16" s="159">
        <f>'実施要領別記様式第１号事業計画書(3-1)'!N21+'実施要領別記様式第１号事業計画書(3-2)'!N21+'実施要領別記様式第１号事業計画書(3-3)'!N21+'実施要領別記様式第１号事業計画書(3-4)'!N21+'実施要領別記様式第１号事業計画書(3-5)'!N21</f>
        <v>0</v>
      </c>
      <c r="O16" s="159">
        <f t="shared" ref="O16:O17" si="1">N16</f>
        <v>0</v>
      </c>
      <c r="P16" s="58" t="s">
        <v>37</v>
      </c>
      <c r="Q16" s="61">
        <f t="shared" si="0"/>
        <v>1</v>
      </c>
      <c r="R16" s="116">
        <v>170</v>
      </c>
      <c r="S16" s="159">
        <f>O16*Q16</f>
        <v>0</v>
      </c>
      <c r="T16" s="65"/>
      <c r="U16" s="98"/>
      <c r="V16" s="112"/>
      <c r="W16" s="24"/>
      <c r="X16" s="24"/>
      <c r="Y16" s="30">
        <f>単価!$E$5</f>
        <v>3000</v>
      </c>
      <c r="Z16" s="30">
        <f>Z15</f>
        <v>39</v>
      </c>
      <c r="AA16" s="122">
        <v>170</v>
      </c>
    </row>
    <row r="17" spans="1:27" ht="30" customHeight="1">
      <c r="A17" s="24"/>
      <c r="B17" s="6"/>
      <c r="C17" s="8"/>
      <c r="D17" s="273"/>
      <c r="E17" s="267"/>
      <c r="F17" s="267"/>
      <c r="G17" s="281"/>
      <c r="H17" s="303"/>
      <c r="I17" s="33" t="s">
        <v>68</v>
      </c>
      <c r="J17" s="29" t="s">
        <v>44</v>
      </c>
      <c r="K17" s="173">
        <f>'実施要領別記様式第１号事業計画書(3-1)'!K22+'実施要領別記様式第１号事業計画書(3-2)'!K22+'実施要領別記様式第１号事業計画書(3-3)'!K22+'実施要領別記様式第１号事業計画書(3-4)'!K22+'実施要領別記様式第１号事業計画書(3-5)'!K22</f>
        <v>0</v>
      </c>
      <c r="L17" s="210" t="s">
        <v>73</v>
      </c>
      <c r="M17" s="199"/>
      <c r="N17" s="159">
        <f>'実施要領別記様式第１号事業計画書(3-1)'!N22+'実施要領別記様式第１号事業計画書(3-2)'!N22+'実施要領別記様式第１号事業計画書(3-3)'!N22+'実施要領別記様式第１号事業計画書(3-4)'!N22+'実施要領別記様式第１号事業計画書(3-5)'!N22</f>
        <v>0</v>
      </c>
      <c r="O17" s="159">
        <f t="shared" si="1"/>
        <v>0</v>
      </c>
      <c r="P17" s="58" t="s">
        <v>37</v>
      </c>
      <c r="Q17" s="61">
        <f t="shared" si="0"/>
        <v>1</v>
      </c>
      <c r="R17" s="116">
        <v>170</v>
      </c>
      <c r="S17" s="159">
        <f>O17*Q17</f>
        <v>0</v>
      </c>
      <c r="T17" s="65"/>
      <c r="U17" s="98"/>
      <c r="V17" s="112"/>
      <c r="W17" s="24"/>
      <c r="X17" s="24"/>
      <c r="Y17" s="30">
        <f>単価!$E$6</f>
        <v>3000</v>
      </c>
      <c r="Z17" s="30">
        <f>Z15</f>
        <v>39</v>
      </c>
      <c r="AA17" s="122">
        <v>170</v>
      </c>
    </row>
    <row r="18" spans="1:27" ht="30" customHeight="1">
      <c r="A18" s="24"/>
      <c r="B18" s="6"/>
      <c r="C18" s="8"/>
      <c r="D18" s="273"/>
      <c r="E18" s="267"/>
      <c r="F18" s="267"/>
      <c r="G18" s="281"/>
      <c r="H18" s="304"/>
      <c r="I18" s="62" t="s">
        <v>76</v>
      </c>
      <c r="J18" s="29" t="s">
        <v>44</v>
      </c>
      <c r="K18" s="163">
        <f>SUM(K15:K17)</f>
        <v>0</v>
      </c>
      <c r="L18" s="210" t="s">
        <v>73</v>
      </c>
      <c r="M18" s="199"/>
      <c r="N18" s="159">
        <f>SUM(N15:N17)</f>
        <v>0</v>
      </c>
      <c r="O18" s="159">
        <f>SUM(O15:O17)</f>
        <v>0</v>
      </c>
      <c r="P18" s="96"/>
      <c r="Q18" s="97"/>
      <c r="R18" s="98"/>
      <c r="S18" s="159">
        <f>SUM(S15:S17)</f>
        <v>0</v>
      </c>
      <c r="T18" s="65"/>
      <c r="U18" s="98"/>
      <c r="V18" s="112"/>
      <c r="W18" s="24"/>
      <c r="X18" s="24"/>
      <c r="Y18" s="30"/>
      <c r="Z18" s="31"/>
      <c r="AA18" s="35"/>
    </row>
    <row r="19" spans="1:27" ht="30" customHeight="1">
      <c r="A19" s="24"/>
      <c r="B19" s="6"/>
      <c r="C19" s="8"/>
      <c r="D19" s="274"/>
      <c r="E19" s="269"/>
      <c r="F19" s="269"/>
      <c r="G19" s="276"/>
      <c r="H19" s="302" t="s">
        <v>40</v>
      </c>
      <c r="I19" s="33" t="s">
        <v>66</v>
      </c>
      <c r="J19" s="29" t="s">
        <v>44</v>
      </c>
      <c r="K19" s="173">
        <f>'実施要領別記様式第１号事業計画書(3-1)'!K24+'実施要領別記様式第１号事業計画書(3-2)'!K24+'実施要領別記様式第１号事業計画書(3-3)'!K24+'実施要領別記様式第１号事業計画書(3-4)'!K24+'実施要領別記様式第１号事業計画書(3-5)'!K24</f>
        <v>0</v>
      </c>
      <c r="L19" s="210" t="s">
        <v>73</v>
      </c>
      <c r="M19" s="199"/>
      <c r="N19" s="159">
        <f>'実施要領別記様式第１号事業計画書(3-1)'!N24+'実施要領別記様式第１号事業計画書(3-2)'!N24+'実施要領別記様式第１号事業計画書(3-3)'!N24+'実施要領別記様式第１号事業計画書(3-4)'!N24+'実施要領別記様式第１号事業計画書(3-5)'!N24</f>
        <v>0</v>
      </c>
      <c r="O19" s="159">
        <f>N19</f>
        <v>0</v>
      </c>
      <c r="P19" s="58" t="s">
        <v>37</v>
      </c>
      <c r="Q19" s="61">
        <f t="shared" si="0"/>
        <v>1</v>
      </c>
      <c r="R19" s="116">
        <f>AA19</f>
        <v>100</v>
      </c>
      <c r="S19" s="159">
        <f>O19*Q19</f>
        <v>0</v>
      </c>
      <c r="T19" s="65"/>
      <c r="U19" s="98"/>
      <c r="V19" s="112"/>
      <c r="W19" s="24"/>
      <c r="X19" s="24"/>
      <c r="Y19" s="30">
        <f>単価!$E$4</f>
        <v>3000</v>
      </c>
      <c r="Z19" s="30">
        <f>単価!$E$12</f>
        <v>39</v>
      </c>
      <c r="AA19" s="122">
        <v>100</v>
      </c>
    </row>
    <row r="20" spans="1:27" ht="30" customHeight="1">
      <c r="A20" s="24"/>
      <c r="B20" s="6"/>
      <c r="C20" s="8"/>
      <c r="D20" s="274"/>
      <c r="E20" s="269"/>
      <c r="F20" s="269"/>
      <c r="G20" s="276"/>
      <c r="H20" s="303"/>
      <c r="I20" s="33" t="s">
        <v>67</v>
      </c>
      <c r="J20" s="29" t="s">
        <v>44</v>
      </c>
      <c r="K20" s="173">
        <f>'実施要領別記様式第１号事業計画書(3-1)'!K25+'実施要領別記様式第１号事業計画書(3-2)'!K25+'実施要領別記様式第１号事業計画書(3-3)'!K25+'実施要領別記様式第１号事業計画書(3-4)'!K25+'実施要領別記様式第１号事業計画書(3-5)'!K25</f>
        <v>0</v>
      </c>
      <c r="L20" s="210" t="s">
        <v>73</v>
      </c>
      <c r="M20" s="199"/>
      <c r="N20" s="159">
        <f>'実施要領別記様式第１号事業計画書(3-1)'!N25+'実施要領別記様式第１号事業計画書(3-2)'!N25+'実施要領別記様式第１号事業計画書(3-3)'!N25+'実施要領別記様式第１号事業計画書(3-4)'!N25+'実施要領別記様式第１号事業計画書(3-5)'!N25</f>
        <v>0</v>
      </c>
      <c r="O20" s="159">
        <f t="shared" ref="O20:O21" si="2">N20</f>
        <v>0</v>
      </c>
      <c r="P20" s="58" t="s">
        <v>37</v>
      </c>
      <c r="Q20" s="61">
        <f t="shared" si="0"/>
        <v>1</v>
      </c>
      <c r="R20" s="116">
        <f t="shared" ref="R20:R21" si="3">AA20</f>
        <v>100</v>
      </c>
      <c r="S20" s="159">
        <f t="shared" ref="S20:S21" si="4">O20*Q20</f>
        <v>0</v>
      </c>
      <c r="T20" s="65"/>
      <c r="U20" s="98"/>
      <c r="V20" s="112"/>
      <c r="W20" s="24"/>
      <c r="X20" s="24"/>
      <c r="Y20" s="30">
        <f>単価!$E$5</f>
        <v>3000</v>
      </c>
      <c r="Z20" s="30">
        <f>Z19</f>
        <v>39</v>
      </c>
      <c r="AA20" s="122">
        <v>100</v>
      </c>
    </row>
    <row r="21" spans="1:27" ht="30" customHeight="1">
      <c r="A21" s="24"/>
      <c r="B21" s="6"/>
      <c r="C21" s="8"/>
      <c r="D21" s="274"/>
      <c r="E21" s="269"/>
      <c r="F21" s="269"/>
      <c r="G21" s="276"/>
      <c r="H21" s="303"/>
      <c r="I21" s="33" t="s">
        <v>68</v>
      </c>
      <c r="J21" s="29" t="s">
        <v>44</v>
      </c>
      <c r="K21" s="173">
        <f>'実施要領別記様式第１号事業計画書(3-1)'!K26+'実施要領別記様式第１号事業計画書(3-2)'!K26+'実施要領別記様式第１号事業計画書(3-3)'!K26+'実施要領別記様式第１号事業計画書(3-4)'!K26+'実施要領別記様式第１号事業計画書(3-5)'!K26</f>
        <v>0</v>
      </c>
      <c r="L21" s="210" t="s">
        <v>73</v>
      </c>
      <c r="M21" s="199"/>
      <c r="N21" s="159">
        <f>'実施要領別記様式第１号事業計画書(3-1)'!N26+'実施要領別記様式第１号事業計画書(3-2)'!N26+'実施要領別記様式第１号事業計画書(3-3)'!N26+'実施要領別記様式第１号事業計画書(3-4)'!N26+'実施要領別記様式第１号事業計画書(3-5)'!N26</f>
        <v>0</v>
      </c>
      <c r="O21" s="159">
        <f t="shared" si="2"/>
        <v>0</v>
      </c>
      <c r="P21" s="58" t="s">
        <v>37</v>
      </c>
      <c r="Q21" s="61">
        <f t="shared" si="0"/>
        <v>1</v>
      </c>
      <c r="R21" s="116">
        <f t="shared" si="3"/>
        <v>100</v>
      </c>
      <c r="S21" s="159">
        <f t="shared" si="4"/>
        <v>0</v>
      </c>
      <c r="T21" s="65"/>
      <c r="U21" s="98"/>
      <c r="V21" s="112"/>
      <c r="W21" s="24"/>
      <c r="X21" s="24"/>
      <c r="Y21" s="30">
        <f>単価!$E$6</f>
        <v>3000</v>
      </c>
      <c r="Z21" s="30">
        <f>Z19</f>
        <v>39</v>
      </c>
      <c r="AA21" s="122">
        <v>100</v>
      </c>
    </row>
    <row r="22" spans="1:27" ht="30" customHeight="1">
      <c r="A22" s="24"/>
      <c r="B22" s="6"/>
      <c r="C22" s="8"/>
      <c r="D22" s="274"/>
      <c r="E22" s="269"/>
      <c r="F22" s="269"/>
      <c r="G22" s="276"/>
      <c r="H22" s="304"/>
      <c r="I22" s="62" t="s">
        <v>76</v>
      </c>
      <c r="J22" s="29" t="s">
        <v>44</v>
      </c>
      <c r="K22" s="163">
        <f>SUM(K19:K21)</f>
        <v>0</v>
      </c>
      <c r="L22" s="210" t="s">
        <v>73</v>
      </c>
      <c r="M22" s="199"/>
      <c r="N22" s="159">
        <f>SUM(N19:N21)</f>
        <v>0</v>
      </c>
      <c r="O22" s="159">
        <f>SUM(O19:O21)</f>
        <v>0</v>
      </c>
      <c r="P22" s="96"/>
      <c r="Q22" s="97"/>
      <c r="R22" s="98"/>
      <c r="S22" s="159">
        <f>SUM(S19:S21)</f>
        <v>0</v>
      </c>
      <c r="T22" s="65"/>
      <c r="U22" s="98"/>
      <c r="V22" s="112"/>
      <c r="W22" s="24"/>
      <c r="X22" s="24"/>
      <c r="Y22" s="30"/>
      <c r="Z22" s="31"/>
      <c r="AA22" s="35"/>
    </row>
    <row r="23" spans="1:27" ht="30" customHeight="1">
      <c r="A23" s="24"/>
      <c r="B23" s="6"/>
      <c r="C23" s="8"/>
      <c r="D23" s="274"/>
      <c r="E23" s="269"/>
      <c r="F23" s="269"/>
      <c r="G23" s="276"/>
      <c r="H23" s="305" t="s">
        <v>39</v>
      </c>
      <c r="I23" s="33" t="s">
        <v>66</v>
      </c>
      <c r="J23" s="29" t="s">
        <v>44</v>
      </c>
      <c r="K23" s="173">
        <f>K15+K19</f>
        <v>0</v>
      </c>
      <c r="L23" s="210" t="s">
        <v>73</v>
      </c>
      <c r="M23" s="199"/>
      <c r="N23" s="159">
        <f>N15+N19</f>
        <v>0</v>
      </c>
      <c r="O23" s="159">
        <f t="shared" ref="O23:O25" si="5">O15+O19</f>
        <v>0</v>
      </c>
      <c r="P23" s="96"/>
      <c r="Q23" s="97"/>
      <c r="R23" s="98"/>
      <c r="S23" s="159">
        <f>S15+S19</f>
        <v>0</v>
      </c>
      <c r="T23" s="65"/>
      <c r="U23" s="98"/>
      <c r="V23" s="112"/>
      <c r="W23" s="24"/>
      <c r="X23" s="24"/>
      <c r="Y23" s="30"/>
      <c r="Z23" s="31"/>
      <c r="AA23" s="35"/>
    </row>
    <row r="24" spans="1:27" ht="30" customHeight="1">
      <c r="A24" s="24"/>
      <c r="B24" s="6"/>
      <c r="C24" s="8"/>
      <c r="D24" s="274"/>
      <c r="E24" s="269"/>
      <c r="F24" s="269"/>
      <c r="G24" s="276"/>
      <c r="H24" s="306"/>
      <c r="I24" s="33" t="s">
        <v>67</v>
      </c>
      <c r="J24" s="29" t="s">
        <v>44</v>
      </c>
      <c r="K24" s="173">
        <f>K16+K20</f>
        <v>0</v>
      </c>
      <c r="L24" s="210" t="s">
        <v>73</v>
      </c>
      <c r="M24" s="199"/>
      <c r="N24" s="159">
        <f t="shared" ref="N24:N25" si="6">N16+N20</f>
        <v>0</v>
      </c>
      <c r="O24" s="159">
        <f t="shared" si="5"/>
        <v>0</v>
      </c>
      <c r="P24" s="96"/>
      <c r="Q24" s="97"/>
      <c r="R24" s="98"/>
      <c r="S24" s="159">
        <f t="shared" ref="S24" si="7">S16+S20</f>
        <v>0</v>
      </c>
      <c r="T24" s="65"/>
      <c r="U24" s="98"/>
      <c r="V24" s="112"/>
      <c r="W24" s="24"/>
      <c r="X24" s="24"/>
      <c r="Y24" s="30"/>
      <c r="Z24" s="31"/>
      <c r="AA24" s="35"/>
    </row>
    <row r="25" spans="1:27" ht="30" customHeight="1">
      <c r="A25" s="24"/>
      <c r="B25" s="6"/>
      <c r="C25" s="8"/>
      <c r="D25" s="274"/>
      <c r="E25" s="269"/>
      <c r="F25" s="269"/>
      <c r="G25" s="276"/>
      <c r="H25" s="306"/>
      <c r="I25" s="33" t="s">
        <v>68</v>
      </c>
      <c r="J25" s="29" t="s">
        <v>44</v>
      </c>
      <c r="K25" s="173">
        <f>K17+K21</f>
        <v>0</v>
      </c>
      <c r="L25" s="210" t="s">
        <v>73</v>
      </c>
      <c r="M25" s="199"/>
      <c r="N25" s="159">
        <f t="shared" si="6"/>
        <v>0</v>
      </c>
      <c r="O25" s="159">
        <f t="shared" si="5"/>
        <v>0</v>
      </c>
      <c r="P25" s="96"/>
      <c r="Q25" s="97"/>
      <c r="R25" s="98"/>
      <c r="S25" s="159">
        <f t="shared" ref="S25" si="8">S17+S21</f>
        <v>0</v>
      </c>
      <c r="T25" s="65"/>
      <c r="U25" s="98"/>
      <c r="V25" s="112"/>
      <c r="W25" s="24"/>
      <c r="X25" s="24"/>
      <c r="Y25" s="30"/>
      <c r="Z25" s="31"/>
      <c r="AA25" s="35"/>
    </row>
    <row r="26" spans="1:27" ht="30" customHeight="1">
      <c r="A26" s="24"/>
      <c r="B26" s="6"/>
      <c r="C26" s="8"/>
      <c r="D26" s="275"/>
      <c r="E26" s="271"/>
      <c r="F26" s="271"/>
      <c r="G26" s="282"/>
      <c r="H26" s="307"/>
      <c r="I26" s="62" t="s">
        <v>76</v>
      </c>
      <c r="J26" s="29" t="s">
        <v>44</v>
      </c>
      <c r="K26" s="163">
        <f>SUM(K23:K25)</f>
        <v>0</v>
      </c>
      <c r="L26" s="210" t="s">
        <v>73</v>
      </c>
      <c r="M26" s="199"/>
      <c r="N26" s="159">
        <f>SUM(N23:N25)</f>
        <v>0</v>
      </c>
      <c r="O26" s="159">
        <f>SUM(O23:O25)</f>
        <v>0</v>
      </c>
      <c r="P26" s="96"/>
      <c r="Q26" s="97"/>
      <c r="R26" s="98"/>
      <c r="S26" s="159">
        <f>SUM(S23:S25)</f>
        <v>0</v>
      </c>
      <c r="T26" s="65"/>
      <c r="U26" s="98"/>
      <c r="V26" s="112"/>
      <c r="W26" s="24"/>
      <c r="X26" s="24" t="s">
        <v>12</v>
      </c>
      <c r="Y26" s="30"/>
      <c r="Z26" s="31"/>
      <c r="AA26" s="35"/>
    </row>
    <row r="27" spans="1:27" ht="30" customHeight="1">
      <c r="A27" s="24"/>
      <c r="B27" s="6"/>
      <c r="C27" s="8"/>
      <c r="D27" s="279" t="s">
        <v>13</v>
      </c>
      <c r="E27" s="259" t="s">
        <v>9</v>
      </c>
      <c r="F27" s="278"/>
      <c r="G27" s="280"/>
      <c r="H27" s="99" t="s">
        <v>34</v>
      </c>
      <c r="I27" s="101"/>
      <c r="J27" s="29" t="s">
        <v>45</v>
      </c>
      <c r="K27" s="170">
        <f>'実施要領別記様式第１号事業計画書(3-1)'!K32+'実施要領別記様式第１号事業計画書(3-2)'!K32+'実施要領別記様式第１号事業計画書(3-3)'!K32+'実施要領別記様式第１号事業計画書(3-4)'!K32+'実施要領別記様式第１号事業計画書(3-5)'!K32</f>
        <v>0</v>
      </c>
      <c r="L27" s="210" t="s">
        <v>45</v>
      </c>
      <c r="M27" s="197">
        <f>'実施要領別記様式第１号事業計画書(3-1)'!M32+'実施要領別記様式第１号事業計画書(3-2)'!M32+'実施要領別記様式第１号事業計画書(3-3)'!M32+'実施要領別記様式第１号事業計画書(3-4)'!M32+'実施要領別記様式第１号事業計画書(3-5)'!M32</f>
        <v>0</v>
      </c>
      <c r="N27" s="159">
        <f>'実施要領別記様式第１号事業計画書(3-1)'!N32+'実施要領別記様式第１号事業計画書(3-2)'!N32+'実施要領別記様式第１号事業計画書(3-3)'!N32+'実施要領別記様式第１号事業計画書(3-4)'!N32+'実施要領別記様式第１号事業計画書(3-5)'!N32</f>
        <v>0</v>
      </c>
      <c r="O27" s="159">
        <f>IF(N27&gt;K27*150000,K27*150000,N27)</f>
        <v>0</v>
      </c>
      <c r="P27" s="58" t="s">
        <v>37</v>
      </c>
      <c r="Q27" s="61">
        <f t="shared" si="0"/>
        <v>1</v>
      </c>
      <c r="R27" s="98"/>
      <c r="S27" s="159">
        <f>O27*Q27</f>
        <v>0</v>
      </c>
      <c r="T27" s="65"/>
      <c r="U27" s="159">
        <f>M27-S27</f>
        <v>0</v>
      </c>
      <c r="V27" s="112" t="s">
        <v>77</v>
      </c>
      <c r="W27" s="24"/>
      <c r="X27" s="24"/>
      <c r="Y27" s="30"/>
      <c r="Z27" s="31"/>
    </row>
    <row r="28" spans="1:27" ht="30" customHeight="1">
      <c r="A28" s="24"/>
      <c r="B28" s="6"/>
      <c r="C28" s="8"/>
      <c r="D28" s="274"/>
      <c r="E28" s="252"/>
      <c r="F28" s="252"/>
      <c r="G28" s="276"/>
      <c r="H28" s="38" t="s">
        <v>40</v>
      </c>
      <c r="I28" s="101"/>
      <c r="J28" s="29" t="s">
        <v>64</v>
      </c>
      <c r="K28" s="170">
        <f>'実施要領別記様式第１号事業計画書(3-1)'!K33+'実施要領別記様式第１号事業計画書(3-2)'!K33+'実施要領別記様式第１号事業計画書(3-3)'!K33+'実施要領別記様式第１号事業計画書(3-4)'!K33+'実施要領別記様式第１号事業計画書(3-5)'!K33</f>
        <v>0</v>
      </c>
      <c r="L28" s="210" t="s">
        <v>64</v>
      </c>
      <c r="M28" s="197">
        <f>'実施要領別記様式第１号事業計画書(3-1)'!M33+'実施要領別記様式第１号事業計画書(3-2)'!M33+'実施要領別記様式第１号事業計画書(3-3)'!M33+'実施要領別記様式第１号事業計画書(3-4)'!M33+'実施要領別記様式第１号事業計画書(3-5)'!M33</f>
        <v>0</v>
      </c>
      <c r="N28" s="159">
        <f>'実施要領別記様式第１号事業計画書(3-1)'!N33+'実施要領別記様式第１号事業計画書(3-2)'!N33+'実施要領別記様式第１号事業計画書(3-3)'!N33+'実施要領別記様式第１号事業計画書(3-4)'!N33+'実施要領別記様式第１号事業計画書(3-5)'!N33</f>
        <v>0</v>
      </c>
      <c r="O28" s="159">
        <f>IF(N28&gt;K28*150000,K28*150000,N28)</f>
        <v>0</v>
      </c>
      <c r="P28" s="58" t="s">
        <v>37</v>
      </c>
      <c r="Q28" s="61">
        <f t="shared" si="0"/>
        <v>1</v>
      </c>
      <c r="R28" s="98"/>
      <c r="S28" s="159">
        <f>O28*Q28</f>
        <v>0</v>
      </c>
      <c r="T28" s="65"/>
      <c r="U28" s="159">
        <f>M28-S28</f>
        <v>0</v>
      </c>
      <c r="V28" s="112"/>
      <c r="W28" s="24"/>
      <c r="X28" s="24"/>
      <c r="Y28" s="30"/>
      <c r="Z28" s="31"/>
    </row>
    <row r="29" spans="1:27" ht="30" customHeight="1">
      <c r="A29" s="24"/>
      <c r="B29" s="6"/>
      <c r="C29" s="82"/>
      <c r="D29" s="275"/>
      <c r="E29" s="284"/>
      <c r="F29" s="284"/>
      <c r="G29" s="283"/>
      <c r="H29" s="100"/>
      <c r="I29" s="102" t="s">
        <v>39</v>
      </c>
      <c r="J29" s="29" t="s">
        <v>64</v>
      </c>
      <c r="K29" s="159">
        <f>SUM(K27:K28)</f>
        <v>0</v>
      </c>
      <c r="L29" s="210" t="s">
        <v>64</v>
      </c>
      <c r="M29" s="199"/>
      <c r="N29" s="159">
        <f>SUM(N27:N28)</f>
        <v>0</v>
      </c>
      <c r="O29" s="159">
        <f>SUM(O27:O28)</f>
        <v>0</v>
      </c>
      <c r="P29" s="98"/>
      <c r="Q29" s="98"/>
      <c r="R29" s="98"/>
      <c r="S29" s="159">
        <f>SUM(S27:S28)</f>
        <v>0</v>
      </c>
      <c r="T29" s="65"/>
      <c r="U29" s="159">
        <f>SUM(U27:U28)</f>
        <v>0</v>
      </c>
      <c r="V29" s="112"/>
      <c r="W29" s="24"/>
      <c r="X29" s="24" t="s">
        <v>13</v>
      </c>
      <c r="Y29" s="30"/>
      <c r="Z29" s="31"/>
    </row>
    <row r="30" spans="1:27" ht="30" customHeight="1">
      <c r="A30" s="24"/>
      <c r="B30" s="6"/>
      <c r="C30" s="261" t="s">
        <v>50</v>
      </c>
      <c r="D30" s="262"/>
      <c r="E30" s="262"/>
      <c r="F30" s="262"/>
      <c r="G30" s="262"/>
      <c r="H30" s="300"/>
      <c r="I30" s="300"/>
      <c r="J30" s="300"/>
      <c r="K30" s="300"/>
      <c r="L30" s="301"/>
      <c r="M30" s="200">
        <f>M14+N26+N29</f>
        <v>0</v>
      </c>
      <c r="N30" s="161">
        <f>N14+N26+N29</f>
        <v>0</v>
      </c>
      <c r="O30" s="161">
        <f>O14+O26+O29</f>
        <v>0</v>
      </c>
      <c r="P30" s="84"/>
      <c r="Q30" s="59"/>
      <c r="R30" s="85"/>
      <c r="S30" s="161">
        <f>S14+S26+S29</f>
        <v>0</v>
      </c>
      <c r="T30" s="65"/>
      <c r="U30" s="161">
        <f>U14+U26+U29</f>
        <v>0</v>
      </c>
      <c r="V30" s="112"/>
      <c r="W30" s="24"/>
      <c r="X30" s="24" t="s">
        <v>84</v>
      </c>
      <c r="Y30" s="30"/>
      <c r="Z30" s="31"/>
    </row>
    <row r="31" spans="1:27" ht="30" customHeight="1">
      <c r="A31" s="24"/>
      <c r="B31" s="7"/>
      <c r="C31" s="4" t="s">
        <v>4</v>
      </c>
      <c r="D31" s="259" t="s">
        <v>20</v>
      </c>
      <c r="E31" s="259"/>
      <c r="F31" s="259"/>
      <c r="G31" s="3"/>
      <c r="H31" s="86"/>
      <c r="I31" s="36"/>
      <c r="J31" s="37"/>
      <c r="K31" s="87"/>
      <c r="L31" s="211"/>
      <c r="M31" s="89"/>
      <c r="N31" s="89"/>
      <c r="O31" s="89"/>
      <c r="P31" s="88"/>
      <c r="Q31" s="88"/>
      <c r="R31" s="88"/>
      <c r="S31" s="83"/>
      <c r="T31" s="143"/>
      <c r="U31" s="88"/>
      <c r="V31" s="112"/>
      <c r="W31" s="24"/>
      <c r="X31" s="24"/>
      <c r="Y31" s="30"/>
      <c r="Z31" s="31"/>
    </row>
    <row r="32" spans="1:27" ht="30" customHeight="1">
      <c r="A32" s="24"/>
      <c r="B32" s="6"/>
      <c r="C32" s="78"/>
      <c r="D32" s="279" t="s">
        <v>11</v>
      </c>
      <c r="E32" s="285" t="s">
        <v>14</v>
      </c>
      <c r="F32" s="285"/>
      <c r="G32" s="68"/>
      <c r="H32" s="93" t="s">
        <v>34</v>
      </c>
      <c r="I32" s="101"/>
      <c r="J32" s="39" t="s">
        <v>35</v>
      </c>
      <c r="K32" s="172">
        <f>'実施要領別記様式第１号事業計画書(3-1)'!K37+'実施要領別記様式第１号事業計画書(3-2)'!K37+'実施要領別記様式第１号事業計画書(3-3)'!K37+'実施要領別記様式第１号事業計画書(3-4)'!K37+'実施要領別記様式第１号事業計画書(3-5)'!K37</f>
        <v>0</v>
      </c>
      <c r="L32" s="209" t="s">
        <v>36</v>
      </c>
      <c r="M32" s="199"/>
      <c r="N32" s="159">
        <f>'実施要領別記様式第１号事業計画書(3-1)'!N37+'実施要領別記様式第１号事業計画書(3-2)'!N37+'実施要領別記様式第１号事業計画書(3-3)'!N37+'実施要領別記様式第１号事業計画書(3-4)'!N37+'実施要領別記様式第１号事業計画書(3-5)'!N37</f>
        <v>0</v>
      </c>
      <c r="O32" s="164">
        <f>N32</f>
        <v>0</v>
      </c>
      <c r="P32" s="109" t="s">
        <v>37</v>
      </c>
      <c r="Q32" s="59">
        <f>IF(P32="10/10",1,IF(P32="9/10",0.9,0))</f>
        <v>1</v>
      </c>
      <c r="R32" s="56">
        <v>170</v>
      </c>
      <c r="S32" s="159">
        <f>O32*Q32</f>
        <v>0</v>
      </c>
      <c r="T32" s="65"/>
      <c r="U32" s="98"/>
      <c r="V32" s="112"/>
      <c r="W32" s="24"/>
      <c r="X32" s="24"/>
      <c r="Y32" s="30">
        <f>単価!$E$8</f>
        <v>0</v>
      </c>
      <c r="Z32" s="30">
        <f>単価!$E$12</f>
        <v>39</v>
      </c>
    </row>
    <row r="33" spans="1:26" ht="30" customHeight="1">
      <c r="A33" s="24"/>
      <c r="B33" s="6"/>
      <c r="C33" s="79"/>
      <c r="D33" s="275"/>
      <c r="E33" s="271"/>
      <c r="F33" s="271"/>
      <c r="G33" s="69"/>
      <c r="H33" s="100"/>
      <c r="I33" s="102" t="s">
        <v>39</v>
      </c>
      <c r="J33" s="39" t="s">
        <v>35</v>
      </c>
      <c r="K33" s="162">
        <f>K32</f>
        <v>0</v>
      </c>
      <c r="L33" s="209" t="s">
        <v>36</v>
      </c>
      <c r="M33" s="199"/>
      <c r="N33" s="165">
        <f>N32</f>
        <v>0</v>
      </c>
      <c r="O33" s="164">
        <f t="shared" ref="O33:O43" si="9">N33</f>
        <v>0</v>
      </c>
      <c r="P33" s="96"/>
      <c r="Q33" s="97"/>
      <c r="R33" s="98"/>
      <c r="S33" s="166">
        <f>S32</f>
        <v>0</v>
      </c>
      <c r="T33" s="65"/>
      <c r="U33" s="98"/>
      <c r="V33" s="112"/>
      <c r="W33" s="24"/>
      <c r="X33" s="24"/>
      <c r="Y33" s="30"/>
      <c r="Z33" s="31"/>
    </row>
    <row r="34" spans="1:26" ht="30" customHeight="1">
      <c r="A34" s="24"/>
      <c r="B34" s="6"/>
      <c r="C34" s="79"/>
      <c r="D34" s="279" t="s">
        <v>12</v>
      </c>
      <c r="E34" s="278" t="s">
        <v>15</v>
      </c>
      <c r="F34" s="278"/>
      <c r="G34" s="70"/>
      <c r="H34" s="99" t="s">
        <v>34</v>
      </c>
      <c r="I34" s="101"/>
      <c r="J34" s="29" t="s">
        <v>35</v>
      </c>
      <c r="K34" s="172">
        <f>'実施要領別記様式第１号事業計画書(3-1)'!K39+'実施要領別記様式第１号事業計画書(3-2)'!K39+'実施要領別記様式第１号事業計画書(3-3)'!K39+'実施要領別記様式第１号事業計画書(3-4)'!K39+'実施要領別記様式第１号事業計画書(3-5)'!K39</f>
        <v>0</v>
      </c>
      <c r="L34" s="210" t="s">
        <v>36</v>
      </c>
      <c r="M34" s="199"/>
      <c r="N34" s="159">
        <f>'実施要領別記様式第１号事業計画書(3-1)'!N39+'実施要領別記様式第１号事業計画書(3-2)'!N39+'実施要領別記様式第１号事業計画書(3-3)'!N39+'実施要領別記様式第１号事業計画書(3-4)'!N39+'実施要領別記様式第１号事業計画書(3-5)'!N39</f>
        <v>0</v>
      </c>
      <c r="O34" s="164">
        <f t="shared" si="9"/>
        <v>0</v>
      </c>
      <c r="P34" s="109" t="s">
        <v>37</v>
      </c>
      <c r="Q34" s="59">
        <f>IF(P34="10/10",1,IF(P34="9/10",0.9,0))</f>
        <v>1</v>
      </c>
      <c r="R34" s="60">
        <v>170</v>
      </c>
      <c r="S34" s="159">
        <f>O34*Q34</f>
        <v>0</v>
      </c>
      <c r="T34" s="65"/>
      <c r="U34" s="98"/>
      <c r="V34" s="112"/>
      <c r="W34" s="24"/>
      <c r="X34" s="24"/>
      <c r="Y34" s="30">
        <f>単価!$E$9</f>
        <v>0</v>
      </c>
      <c r="Z34" s="30">
        <f>単価!$E$12</f>
        <v>39</v>
      </c>
    </row>
    <row r="35" spans="1:26" ht="30" customHeight="1">
      <c r="A35" s="24"/>
      <c r="B35" s="6"/>
      <c r="C35" s="79"/>
      <c r="D35" s="275"/>
      <c r="E35" s="284"/>
      <c r="F35" s="284"/>
      <c r="G35" s="66"/>
      <c r="H35" s="100"/>
      <c r="I35" s="102" t="s">
        <v>39</v>
      </c>
      <c r="J35" s="39" t="s">
        <v>35</v>
      </c>
      <c r="K35" s="162">
        <f>K34</f>
        <v>0</v>
      </c>
      <c r="L35" s="209" t="s">
        <v>36</v>
      </c>
      <c r="M35" s="199"/>
      <c r="N35" s="165">
        <f>N34</f>
        <v>0</v>
      </c>
      <c r="O35" s="164">
        <f t="shared" si="9"/>
        <v>0</v>
      </c>
      <c r="P35" s="98"/>
      <c r="Q35" s="98"/>
      <c r="R35" s="98"/>
      <c r="S35" s="166">
        <f>S34</f>
        <v>0</v>
      </c>
      <c r="T35" s="65"/>
      <c r="U35" s="98"/>
      <c r="V35" s="112"/>
      <c r="W35" s="24"/>
      <c r="X35" s="24"/>
      <c r="Y35" s="30"/>
      <c r="Z35" s="31"/>
    </row>
    <row r="36" spans="1:26" ht="30" customHeight="1">
      <c r="A36" s="24"/>
      <c r="B36" s="6"/>
      <c r="C36" s="79"/>
      <c r="D36" s="279" t="s">
        <v>13</v>
      </c>
      <c r="E36" s="277" t="s">
        <v>55</v>
      </c>
      <c r="F36" s="278"/>
      <c r="G36" s="70"/>
      <c r="H36" s="103" t="s">
        <v>53</v>
      </c>
      <c r="I36" s="104"/>
      <c r="J36" s="71" t="s">
        <v>41</v>
      </c>
      <c r="K36" s="173">
        <f>'実施要領別記様式第１号事業計画書(3-1)'!K41+'実施要領別記様式第１号事業計画書(3-2)'!K41+'実施要領別記様式第１号事業計画書(3-3)'!K41+'実施要領別記様式第１号事業計画書(3-4)'!K41+'実施要領別記様式第１号事業計画書(3-5)'!K41</f>
        <v>0</v>
      </c>
      <c r="L36" s="111" t="s">
        <v>42</v>
      </c>
      <c r="M36" s="199"/>
      <c r="N36" s="159">
        <f>'実施要領別記様式第１号事業計画書(3-1)'!N41+'実施要領別記様式第１号事業計画書(3-2)'!N41+'実施要領別記様式第１号事業計画書(3-3)'!N41+'実施要領別記様式第１号事業計画書(3-4)'!N41+'実施要領別記様式第１号事業計画書(3-5)'!N41</f>
        <v>0</v>
      </c>
      <c r="O36" s="164">
        <f t="shared" si="9"/>
        <v>0</v>
      </c>
      <c r="P36" s="58" t="s">
        <v>37</v>
      </c>
      <c r="Q36" s="61">
        <f>IF(P36="10/10",1,IF(P36="9/10",0.9,0))</f>
        <v>1</v>
      </c>
      <c r="R36" s="98"/>
      <c r="S36" s="159">
        <f>O36*Q36</f>
        <v>0</v>
      </c>
      <c r="T36" s="65"/>
      <c r="U36" s="98"/>
      <c r="V36" s="112" t="s">
        <v>43</v>
      </c>
      <c r="W36" s="24"/>
      <c r="X36" s="24"/>
      <c r="Y36" s="30">
        <f>単価!$E$10</f>
        <v>11200</v>
      </c>
      <c r="Z36" s="30"/>
    </row>
    <row r="37" spans="1:26" ht="42.75">
      <c r="A37" s="24"/>
      <c r="B37" s="6"/>
      <c r="C37" s="79"/>
      <c r="D37" s="274"/>
      <c r="E37" s="252"/>
      <c r="F37" s="252"/>
      <c r="G37" s="108">
        <f>K33*50</f>
        <v>0</v>
      </c>
      <c r="H37" s="103" t="s">
        <v>54</v>
      </c>
      <c r="I37" s="105"/>
      <c r="J37" s="71" t="s">
        <v>41</v>
      </c>
      <c r="K37" s="173">
        <f>'実施要領別記様式第１号事業計画書(3-1)'!K42+'実施要領別記様式第１号事業計画書(3-2)'!K42+'実施要領別記様式第１号事業計画書(3-3)'!K42+'実施要領別記様式第１号事業計画書(3-4)'!K42+'実施要領別記様式第１号事業計画書(3-5)'!K42</f>
        <v>0</v>
      </c>
      <c r="L37" s="111" t="s">
        <v>42</v>
      </c>
      <c r="M37" s="199"/>
      <c r="N37" s="159">
        <f>'実施要領別記様式第１号事業計画書(3-1)'!N42+'実施要領別記様式第１号事業計画書(3-2)'!N42+'実施要領別記様式第１号事業計画書(3-3)'!N42+'実施要領別記様式第１号事業計画書(3-4)'!N42+'実施要領別記様式第１号事業計画書(3-5)'!N42</f>
        <v>0</v>
      </c>
      <c r="O37" s="164">
        <f t="shared" si="9"/>
        <v>0</v>
      </c>
      <c r="P37" s="58" t="s">
        <v>37</v>
      </c>
      <c r="Q37" s="61">
        <f t="shared" ref="Q37:Q38" si="10">IF(P37="10/10",1,IF(P37="9/10",0.9,0))</f>
        <v>1</v>
      </c>
      <c r="R37" s="98"/>
      <c r="S37" s="159">
        <f t="shared" ref="S37:S38" si="11">O37*Q37</f>
        <v>0</v>
      </c>
      <c r="T37" s="65"/>
      <c r="U37" s="98"/>
      <c r="V37" s="112"/>
      <c r="W37" s="24"/>
      <c r="X37" s="24"/>
      <c r="Y37" s="30">
        <f>Y36</f>
        <v>11200</v>
      </c>
      <c r="Z37" s="30"/>
    </row>
    <row r="38" spans="1:26" ht="30" customHeight="1">
      <c r="A38" s="24"/>
      <c r="B38" s="6"/>
      <c r="C38" s="79"/>
      <c r="D38" s="274"/>
      <c r="E38" s="252"/>
      <c r="F38" s="252"/>
      <c r="G38" s="107" t="s">
        <v>80</v>
      </c>
      <c r="H38" s="103" t="s">
        <v>52</v>
      </c>
      <c r="I38" s="105"/>
      <c r="J38" s="71" t="s">
        <v>41</v>
      </c>
      <c r="K38" s="173">
        <f>'実施要領別記様式第１号事業計画書(3-1)'!K43+'実施要領別記様式第１号事業計画書(3-2)'!K43+'実施要領別記様式第１号事業計画書(3-3)'!K43+'実施要領別記様式第１号事業計画書(3-4)'!K43+'実施要領別記様式第１号事業計画書(3-5)'!K43</f>
        <v>0</v>
      </c>
      <c r="L38" s="111" t="s">
        <v>42</v>
      </c>
      <c r="M38" s="199"/>
      <c r="N38" s="159">
        <f>'実施要領別記様式第１号事業計画書(3-1)'!N43+'実施要領別記様式第１号事業計画書(3-2)'!N43+'実施要領別記様式第１号事業計画書(3-3)'!N43+'実施要領別記様式第１号事業計画書(3-4)'!N43+'実施要領別記様式第１号事業計画書(3-5)'!N43</f>
        <v>0</v>
      </c>
      <c r="O38" s="164">
        <f t="shared" si="9"/>
        <v>0</v>
      </c>
      <c r="P38" s="58" t="s">
        <v>37</v>
      </c>
      <c r="Q38" s="61">
        <f t="shared" si="10"/>
        <v>1</v>
      </c>
      <c r="R38" s="98"/>
      <c r="S38" s="159">
        <f t="shared" si="11"/>
        <v>0</v>
      </c>
      <c r="T38" s="65"/>
      <c r="U38" s="98"/>
      <c r="V38" s="112"/>
      <c r="W38" s="24"/>
      <c r="X38" s="24"/>
      <c r="Y38" s="30">
        <f>Y37</f>
        <v>11200</v>
      </c>
      <c r="Z38" s="30"/>
    </row>
    <row r="39" spans="1:26" ht="30" customHeight="1">
      <c r="A39" s="24"/>
      <c r="B39" s="6"/>
      <c r="C39" s="79"/>
      <c r="D39" s="323"/>
      <c r="E39" s="324"/>
      <c r="F39" s="324"/>
      <c r="G39" s="66"/>
      <c r="H39" s="100"/>
      <c r="I39" s="102" t="s">
        <v>39</v>
      </c>
      <c r="J39" s="71" t="s">
        <v>41</v>
      </c>
      <c r="K39" s="163">
        <f>SUM(K36:K38)</f>
        <v>0</v>
      </c>
      <c r="L39" s="111" t="s">
        <v>42</v>
      </c>
      <c r="M39" s="199"/>
      <c r="N39" s="165">
        <f>SUM(N36:N38)</f>
        <v>0</v>
      </c>
      <c r="O39" s="164">
        <f>N39</f>
        <v>0</v>
      </c>
      <c r="P39" s="96"/>
      <c r="Q39" s="97"/>
      <c r="R39" s="98"/>
      <c r="S39" s="167">
        <f>SUM(S36:S38)</f>
        <v>0</v>
      </c>
      <c r="T39" s="65"/>
      <c r="U39" s="98"/>
      <c r="V39" s="112"/>
      <c r="W39" s="24"/>
      <c r="X39" s="24"/>
      <c r="Y39" s="30"/>
      <c r="Z39" s="31"/>
    </row>
    <row r="40" spans="1:26" ht="30" customHeight="1">
      <c r="A40" s="24"/>
      <c r="B40" s="6"/>
      <c r="C40" s="79"/>
      <c r="D40" s="279" t="s">
        <v>13</v>
      </c>
      <c r="E40" s="277" t="s">
        <v>56</v>
      </c>
      <c r="F40" s="278"/>
      <c r="G40" s="70"/>
      <c r="H40" s="103" t="s">
        <v>53</v>
      </c>
      <c r="I40" s="104"/>
      <c r="J40" s="71" t="s">
        <v>41</v>
      </c>
      <c r="K40" s="173">
        <f>'実施要領別記様式第１号事業計画書(3-1)'!K45+'実施要領別記様式第１号事業計画書(3-2)'!K45+'実施要領別記様式第１号事業計画書(3-3)'!K45+'実施要領別記様式第１号事業計画書(3-4)'!K45+'実施要領別記様式第１号事業計画書(3-5)'!K45</f>
        <v>0</v>
      </c>
      <c r="L40" s="111" t="s">
        <v>42</v>
      </c>
      <c r="M40" s="199"/>
      <c r="N40" s="159">
        <f>'実施要領別記様式第１号事業計画書(3-1)'!N45+'実施要領別記様式第１号事業計画書(3-2)'!N45+'実施要領別記様式第１号事業計画書(3-3)'!N45+'実施要領別記様式第１号事業計画書(3-4)'!N45+'実施要領別記様式第１号事業計画書(3-5)'!N45</f>
        <v>0</v>
      </c>
      <c r="O40" s="164">
        <f t="shared" si="9"/>
        <v>0</v>
      </c>
      <c r="P40" s="58" t="s">
        <v>37</v>
      </c>
      <c r="Q40" s="61">
        <f>IF(P40="10/10",1,IF(P40="9/10",0.9,0))</f>
        <v>1</v>
      </c>
      <c r="R40" s="98"/>
      <c r="S40" s="159">
        <f>O40*Q40</f>
        <v>0</v>
      </c>
      <c r="T40" s="65"/>
      <c r="U40" s="98"/>
      <c r="V40" s="112" t="s">
        <v>43</v>
      </c>
      <c r="W40" s="24"/>
      <c r="X40" s="24"/>
      <c r="Y40" s="30">
        <f>単価!$E$10</f>
        <v>11200</v>
      </c>
      <c r="Z40" s="30"/>
    </row>
    <row r="41" spans="1:26" ht="42.75">
      <c r="A41" s="24"/>
      <c r="B41" s="6"/>
      <c r="C41" s="79"/>
      <c r="D41" s="274"/>
      <c r="E41" s="252"/>
      <c r="F41" s="252"/>
      <c r="G41" s="64"/>
      <c r="H41" s="103" t="s">
        <v>54</v>
      </c>
      <c r="I41" s="105"/>
      <c r="J41" s="71" t="s">
        <v>41</v>
      </c>
      <c r="K41" s="173">
        <f>'実施要領別記様式第１号事業計画書(3-1)'!K46+'実施要領別記様式第１号事業計画書(3-2)'!K46+'実施要領別記様式第１号事業計画書(3-3)'!K46+'実施要領別記様式第１号事業計画書(3-4)'!K46+'実施要領別記様式第１号事業計画書(3-5)'!K46</f>
        <v>0</v>
      </c>
      <c r="L41" s="111" t="s">
        <v>42</v>
      </c>
      <c r="M41" s="199"/>
      <c r="N41" s="159">
        <f>'実施要領別記様式第１号事業計画書(3-1)'!N46+'実施要領別記様式第１号事業計画書(3-2)'!N46+'実施要領別記様式第１号事業計画書(3-3)'!N46+'実施要領別記様式第１号事業計画書(3-4)'!N46+'実施要領別記様式第１号事業計画書(3-5)'!N46</f>
        <v>0</v>
      </c>
      <c r="O41" s="164">
        <f t="shared" si="9"/>
        <v>0</v>
      </c>
      <c r="P41" s="58" t="s">
        <v>37</v>
      </c>
      <c r="Q41" s="61">
        <f>IF(P41="10/10",1,IF(P41="9/10",0.9,0))</f>
        <v>1</v>
      </c>
      <c r="R41" s="98"/>
      <c r="S41" s="159">
        <f t="shared" ref="S41" si="12">O41*Q41</f>
        <v>0</v>
      </c>
      <c r="T41" s="65"/>
      <c r="U41" s="98"/>
      <c r="V41" s="112"/>
      <c r="W41" s="24"/>
      <c r="X41" s="24"/>
      <c r="Y41" s="30">
        <f>Y40</f>
        <v>11200</v>
      </c>
      <c r="Z41" s="30"/>
    </row>
    <row r="42" spans="1:26" ht="30" customHeight="1">
      <c r="A42" s="24"/>
      <c r="B42" s="6"/>
      <c r="C42" s="79"/>
      <c r="D42" s="274"/>
      <c r="E42" s="252"/>
      <c r="F42" s="252"/>
      <c r="G42" s="64"/>
      <c r="H42" s="103" t="s">
        <v>52</v>
      </c>
      <c r="I42" s="106"/>
      <c r="J42" s="71" t="s">
        <v>41</v>
      </c>
      <c r="K42" s="173">
        <f>'実施要領別記様式第１号事業計画書(3-1)'!K47+'実施要領別記様式第１号事業計画書(3-2)'!K47+'実施要領別記様式第１号事業計画書(3-3)'!K47+'実施要領別記様式第１号事業計画書(3-4)'!K47+'実施要領別記様式第１号事業計画書(3-5)'!K47</f>
        <v>0</v>
      </c>
      <c r="L42" s="111" t="s">
        <v>42</v>
      </c>
      <c r="M42" s="199"/>
      <c r="N42" s="159">
        <f>'実施要領別記様式第１号事業計画書(3-1)'!N47+'実施要領別記様式第１号事業計画書(3-2)'!N47+'実施要領別記様式第１号事業計画書(3-3)'!N47+'実施要領別記様式第１号事業計画書(3-4)'!N47+'実施要領別記様式第１号事業計画書(3-5)'!N47</f>
        <v>0</v>
      </c>
      <c r="O42" s="164">
        <f t="shared" si="9"/>
        <v>0</v>
      </c>
      <c r="P42" s="58" t="s">
        <v>37</v>
      </c>
      <c r="Q42" s="61">
        <f>IF(P42="10/10",1,IF(P42="9/10",0.9,0))</f>
        <v>1</v>
      </c>
      <c r="R42" s="98"/>
      <c r="S42" s="159">
        <f>O42*Q42</f>
        <v>0</v>
      </c>
      <c r="T42" s="65"/>
      <c r="U42" s="98"/>
      <c r="V42" s="112"/>
      <c r="W42" s="24"/>
      <c r="X42" s="24"/>
      <c r="Y42" s="30">
        <f>Y41</f>
        <v>11200</v>
      </c>
      <c r="Z42" s="30"/>
    </row>
    <row r="43" spans="1:26" ht="30" customHeight="1">
      <c r="A43" s="24"/>
      <c r="B43" s="6"/>
      <c r="C43" s="80"/>
      <c r="D43" s="274"/>
      <c r="E43" s="252"/>
      <c r="F43" s="252"/>
      <c r="G43" s="67"/>
      <c r="H43" s="100"/>
      <c r="I43" s="102" t="s">
        <v>39</v>
      </c>
      <c r="J43" s="45" t="s">
        <v>41</v>
      </c>
      <c r="K43" s="163">
        <f>SUM(K40:K42)</f>
        <v>0</v>
      </c>
      <c r="L43" s="111" t="s">
        <v>42</v>
      </c>
      <c r="M43" s="199"/>
      <c r="N43" s="165">
        <f>SUM(N40:N42)</f>
        <v>0</v>
      </c>
      <c r="O43" s="164">
        <f t="shared" si="9"/>
        <v>0</v>
      </c>
      <c r="P43" s="96"/>
      <c r="Q43" s="97"/>
      <c r="R43" s="98"/>
      <c r="S43" s="167">
        <f>SUM(S40:S42)</f>
        <v>0</v>
      </c>
      <c r="T43" s="65"/>
      <c r="U43" s="98"/>
      <c r="V43" s="112"/>
      <c r="W43" s="24"/>
      <c r="X43" s="24"/>
      <c r="Y43" s="30"/>
      <c r="Z43" s="31"/>
    </row>
    <row r="44" spans="1:26" ht="30" customHeight="1">
      <c r="A44" s="24"/>
      <c r="B44" s="6"/>
      <c r="C44" s="261" t="s">
        <v>50</v>
      </c>
      <c r="D44" s="262"/>
      <c r="E44" s="262"/>
      <c r="F44" s="262"/>
      <c r="G44" s="262"/>
      <c r="H44" s="262"/>
      <c r="I44" s="262"/>
      <c r="J44" s="262"/>
      <c r="K44" s="262"/>
      <c r="L44" s="263"/>
      <c r="M44" s="199"/>
      <c r="N44" s="165">
        <f>N33+N35+N39+N43</f>
        <v>0</v>
      </c>
      <c r="O44" s="159">
        <f>O33+O35+O39+O43</f>
        <v>0</v>
      </c>
      <c r="P44" s="96"/>
      <c r="Q44" s="97"/>
      <c r="R44" s="98"/>
      <c r="S44" s="165">
        <f>S33+S35+S39+S43</f>
        <v>0</v>
      </c>
      <c r="T44" s="65"/>
      <c r="U44" s="98"/>
      <c r="V44" s="112"/>
      <c r="W44" s="24"/>
      <c r="X44" s="24" t="s">
        <v>85</v>
      </c>
      <c r="Y44" s="30"/>
      <c r="Z44" s="31"/>
    </row>
    <row r="45" spans="1:26" ht="30" customHeight="1">
      <c r="A45" s="24"/>
      <c r="B45" s="52" t="s">
        <v>2</v>
      </c>
      <c r="C45" s="72" t="s">
        <v>16</v>
      </c>
      <c r="D45" s="72"/>
      <c r="E45" s="72"/>
      <c r="F45" s="72"/>
      <c r="G45" s="72"/>
      <c r="H45" s="73"/>
      <c r="I45" s="74"/>
      <c r="J45" s="75"/>
      <c r="K45" s="76"/>
      <c r="L45" s="196"/>
      <c r="M45" s="201"/>
      <c r="N45" s="57"/>
      <c r="O45" s="57"/>
      <c r="P45" s="58"/>
      <c r="Q45" s="61"/>
      <c r="R45" s="60"/>
      <c r="S45" s="34"/>
      <c r="T45" s="34"/>
      <c r="U45" s="60"/>
      <c r="V45" s="112"/>
      <c r="W45" s="24"/>
      <c r="X45" s="24"/>
      <c r="Y45" s="30"/>
      <c r="Z45" s="31"/>
    </row>
    <row r="46" spans="1:26" ht="30" customHeight="1">
      <c r="A46" s="24"/>
      <c r="B46" s="53"/>
      <c r="C46"/>
      <c r="D46" s="317" t="s">
        <v>101</v>
      </c>
      <c r="E46" s="318"/>
      <c r="F46" s="124" t="s">
        <v>100</v>
      </c>
      <c r="G46" s="311" t="s">
        <v>102</v>
      </c>
      <c r="H46" s="312"/>
      <c r="I46" s="94" t="s">
        <v>103</v>
      </c>
      <c r="J46" s="77" t="s">
        <v>65</v>
      </c>
      <c r="K46" s="76"/>
      <c r="L46" s="196" t="s">
        <v>51</v>
      </c>
      <c r="M46" s="201"/>
      <c r="N46" s="57"/>
      <c r="O46" s="57"/>
      <c r="P46" s="58"/>
      <c r="Q46" s="61"/>
      <c r="R46" s="60"/>
      <c r="S46" s="34"/>
      <c r="T46" s="34"/>
      <c r="U46" s="60"/>
      <c r="V46" s="112"/>
      <c r="W46" s="24"/>
      <c r="X46" s="24"/>
      <c r="Y46" s="30"/>
      <c r="Z46" s="31"/>
    </row>
    <row r="47" spans="1:26" ht="30" customHeight="1">
      <c r="A47" s="24"/>
      <c r="B47" s="54"/>
      <c r="C47"/>
      <c r="D47" s="319"/>
      <c r="E47" s="320"/>
      <c r="F47" s="174"/>
      <c r="G47" s="313"/>
      <c r="H47" s="314"/>
      <c r="I47" s="175"/>
      <c r="J47" s="77" t="s">
        <v>65</v>
      </c>
      <c r="K47" s="160"/>
      <c r="L47" s="196" t="s">
        <v>65</v>
      </c>
      <c r="M47" s="197"/>
      <c r="N47" s="159">
        <f>ROUND(M47/1.1,0)</f>
        <v>0</v>
      </c>
      <c r="O47" s="164">
        <f>N47</f>
        <v>0</v>
      </c>
      <c r="P47" s="58" t="s">
        <v>46</v>
      </c>
      <c r="Q47" s="61">
        <f>IF(P47="10/10",1,IF(P47="9/10",0.9,0))</f>
        <v>0.9</v>
      </c>
      <c r="R47" s="98"/>
      <c r="S47" s="169">
        <f>ROUNDDOWN(O47*Q47,0)</f>
        <v>0</v>
      </c>
      <c r="T47" s="65"/>
      <c r="U47" s="159">
        <f>M47-S47</f>
        <v>0</v>
      </c>
      <c r="V47" s="112"/>
      <c r="W47" s="24"/>
      <c r="X47" s="24"/>
      <c r="Y47" s="30"/>
      <c r="Z47" s="31"/>
    </row>
    <row r="48" spans="1:26" ht="30" customHeight="1">
      <c r="A48" s="24"/>
      <c r="B48" s="54"/>
      <c r="C48"/>
      <c r="D48" s="319"/>
      <c r="E48" s="320"/>
      <c r="F48" s="176"/>
      <c r="G48" s="313"/>
      <c r="H48" s="314"/>
      <c r="I48" s="175"/>
      <c r="J48" s="77" t="s">
        <v>65</v>
      </c>
      <c r="K48" s="160"/>
      <c r="L48" s="196" t="s">
        <v>65</v>
      </c>
      <c r="M48" s="197"/>
      <c r="N48" s="159">
        <f>ROUND(M48/1.1,0)</f>
        <v>0</v>
      </c>
      <c r="O48" s="164">
        <f t="shared" ref="O48:O52" si="13">N48</f>
        <v>0</v>
      </c>
      <c r="P48" s="58" t="s">
        <v>46</v>
      </c>
      <c r="Q48" s="61">
        <f t="shared" ref="Q48:Q52" si="14">IF(P48="10/10",1,IF(P48="9/10",0.9,0))</f>
        <v>0.9</v>
      </c>
      <c r="R48" s="98"/>
      <c r="S48" s="169">
        <f t="shared" ref="S48:S52" si="15">ROUNDDOWN(O48*Q48,0)</f>
        <v>0</v>
      </c>
      <c r="T48" s="65"/>
      <c r="U48" s="159">
        <f t="shared" ref="U48:U53" si="16">M48-S48</f>
        <v>0</v>
      </c>
      <c r="V48" s="112"/>
      <c r="W48" s="24"/>
      <c r="X48" s="24"/>
      <c r="Y48" s="30"/>
      <c r="Z48" s="31"/>
    </row>
    <row r="49" spans="1:26" ht="30" customHeight="1">
      <c r="A49" s="24"/>
      <c r="B49" s="54"/>
      <c r="C49"/>
      <c r="D49" s="319"/>
      <c r="E49" s="320"/>
      <c r="F49" s="174"/>
      <c r="G49" s="313"/>
      <c r="H49" s="314"/>
      <c r="I49" s="175"/>
      <c r="J49" s="77" t="s">
        <v>65</v>
      </c>
      <c r="K49" s="160"/>
      <c r="L49" s="196" t="s">
        <v>65</v>
      </c>
      <c r="M49" s="197"/>
      <c r="N49" s="159">
        <f>ROUND(M49/1.1,0)</f>
        <v>0</v>
      </c>
      <c r="O49" s="164">
        <f t="shared" si="13"/>
        <v>0</v>
      </c>
      <c r="P49" s="58" t="s">
        <v>46</v>
      </c>
      <c r="Q49" s="61">
        <f t="shared" si="14"/>
        <v>0.9</v>
      </c>
      <c r="R49" s="98"/>
      <c r="S49" s="169">
        <f t="shared" si="15"/>
        <v>0</v>
      </c>
      <c r="T49" s="65"/>
      <c r="U49" s="159">
        <f t="shared" si="16"/>
        <v>0</v>
      </c>
      <c r="V49" s="112"/>
      <c r="W49" s="24"/>
      <c r="X49" s="24"/>
      <c r="Y49" s="30"/>
      <c r="Z49" s="31"/>
    </row>
    <row r="50" spans="1:26" ht="30" customHeight="1">
      <c r="A50" s="24"/>
      <c r="B50" s="54"/>
      <c r="C50"/>
      <c r="D50" s="319"/>
      <c r="E50" s="320"/>
      <c r="F50" s="176"/>
      <c r="G50" s="313"/>
      <c r="H50" s="314"/>
      <c r="I50" s="175"/>
      <c r="J50" s="77" t="s">
        <v>65</v>
      </c>
      <c r="K50" s="160"/>
      <c r="L50" s="196" t="s">
        <v>65</v>
      </c>
      <c r="M50" s="197"/>
      <c r="N50" s="159">
        <f>ROUND(M50/1.1,0)</f>
        <v>0</v>
      </c>
      <c r="O50" s="164">
        <f t="shared" si="13"/>
        <v>0</v>
      </c>
      <c r="P50" s="58" t="s">
        <v>46</v>
      </c>
      <c r="Q50" s="61">
        <f t="shared" si="14"/>
        <v>0.9</v>
      </c>
      <c r="R50" s="98"/>
      <c r="S50" s="169">
        <f t="shared" si="15"/>
        <v>0</v>
      </c>
      <c r="T50" s="65"/>
      <c r="U50" s="159">
        <f t="shared" si="16"/>
        <v>0</v>
      </c>
      <c r="V50" s="112"/>
      <c r="W50" s="24"/>
      <c r="X50" s="24"/>
      <c r="Y50" s="30"/>
      <c r="Z50" s="31"/>
    </row>
    <row r="51" spans="1:26" ht="30" customHeight="1">
      <c r="A51" s="24"/>
      <c r="B51" s="54"/>
      <c r="C51"/>
      <c r="D51" s="319"/>
      <c r="E51" s="320"/>
      <c r="F51" s="174"/>
      <c r="G51" s="313"/>
      <c r="H51" s="314"/>
      <c r="I51" s="175"/>
      <c r="J51" s="77" t="s">
        <v>65</v>
      </c>
      <c r="K51" s="160"/>
      <c r="L51" s="196" t="s">
        <v>65</v>
      </c>
      <c r="M51" s="197"/>
      <c r="N51" s="159">
        <f>ROUND(M51/1.1,0)</f>
        <v>0</v>
      </c>
      <c r="O51" s="164">
        <f t="shared" si="13"/>
        <v>0</v>
      </c>
      <c r="P51" s="58" t="s">
        <v>46</v>
      </c>
      <c r="Q51" s="61">
        <f t="shared" si="14"/>
        <v>0.9</v>
      </c>
      <c r="R51" s="98"/>
      <c r="S51" s="169">
        <f t="shared" si="15"/>
        <v>0</v>
      </c>
      <c r="T51" s="65"/>
      <c r="U51" s="159">
        <f t="shared" si="16"/>
        <v>0</v>
      </c>
      <c r="V51" s="112"/>
      <c r="W51" s="24"/>
      <c r="X51" s="24"/>
      <c r="Y51" s="30"/>
      <c r="Z51" s="31"/>
    </row>
    <row r="52" spans="1:26" ht="30" customHeight="1">
      <c r="A52" s="24"/>
      <c r="B52" s="54"/>
      <c r="C52"/>
      <c r="D52" s="321"/>
      <c r="E52" s="322"/>
      <c r="F52" s="176"/>
      <c r="G52" s="315"/>
      <c r="H52" s="316"/>
      <c r="I52" s="177"/>
      <c r="J52" s="77" t="s">
        <v>65</v>
      </c>
      <c r="K52" s="178"/>
      <c r="L52" s="110" t="s">
        <v>65</v>
      </c>
      <c r="M52" s="197"/>
      <c r="N52" s="159">
        <f t="shared" ref="N52" si="17">ROUND(M52/1.1,0)</f>
        <v>0</v>
      </c>
      <c r="O52" s="164">
        <f t="shared" si="13"/>
        <v>0</v>
      </c>
      <c r="P52" s="58" t="s">
        <v>46</v>
      </c>
      <c r="Q52" s="61">
        <f t="shared" si="14"/>
        <v>0.9</v>
      </c>
      <c r="R52" s="98"/>
      <c r="S52" s="169">
        <f t="shared" si="15"/>
        <v>0</v>
      </c>
      <c r="T52" s="65"/>
      <c r="U52" s="159">
        <f t="shared" si="16"/>
        <v>0</v>
      </c>
      <c r="V52" s="112"/>
      <c r="W52" s="24"/>
      <c r="X52" s="24"/>
      <c r="Y52" s="30"/>
      <c r="Z52" s="31"/>
    </row>
    <row r="53" spans="1:26" ht="30" customHeight="1">
      <c r="A53" s="24"/>
      <c r="B53" s="92"/>
      <c r="C53" s="261" t="s">
        <v>50</v>
      </c>
      <c r="D53" s="262"/>
      <c r="E53" s="262"/>
      <c r="F53" s="262"/>
      <c r="G53" s="262"/>
      <c r="H53" s="262"/>
      <c r="I53" s="312"/>
      <c r="J53" s="77" t="s">
        <v>65</v>
      </c>
      <c r="K53" s="159">
        <f>SUM(K47:K52)</f>
        <v>0</v>
      </c>
      <c r="L53" s="111" t="s">
        <v>65</v>
      </c>
      <c r="M53" s="200">
        <f>SUM(M47:M52)</f>
        <v>0</v>
      </c>
      <c r="N53" s="161">
        <f t="shared" ref="N53:O53" si="18">SUM(N47:N52)</f>
        <v>0</v>
      </c>
      <c r="O53" s="161">
        <f t="shared" si="18"/>
        <v>0</v>
      </c>
      <c r="P53" s="96"/>
      <c r="Q53" s="97"/>
      <c r="R53" s="98"/>
      <c r="S53" s="161">
        <f t="shared" ref="S53" si="19">SUM(S47:S52)</f>
        <v>0</v>
      </c>
      <c r="T53" s="65"/>
      <c r="U53" s="159">
        <f t="shared" si="16"/>
        <v>0</v>
      </c>
      <c r="V53" s="112"/>
      <c r="W53" s="24"/>
      <c r="X53" s="24" t="s">
        <v>86</v>
      </c>
      <c r="Y53" s="30"/>
      <c r="Z53" s="31"/>
    </row>
    <row r="54" spans="1:26" ht="30" customHeight="1" thickBot="1">
      <c r="A54" s="24"/>
      <c r="B54" s="308" t="s">
        <v>74</v>
      </c>
      <c r="C54" s="309"/>
      <c r="D54" s="309"/>
      <c r="E54" s="309"/>
      <c r="F54" s="309"/>
      <c r="G54" s="309"/>
      <c r="H54" s="309"/>
      <c r="I54" s="309"/>
      <c r="J54" s="309"/>
      <c r="K54" s="309"/>
      <c r="L54" s="310"/>
      <c r="M54" s="202">
        <f>M30+N44+M53</f>
        <v>0</v>
      </c>
      <c r="N54" s="168">
        <f>N30+N44+N53</f>
        <v>0</v>
      </c>
      <c r="O54" s="168">
        <f>O30+O44+O53</f>
        <v>0</v>
      </c>
      <c r="P54" s="117"/>
      <c r="Q54" s="118"/>
      <c r="R54" s="119"/>
      <c r="S54" s="168">
        <f>S30+S44+S53</f>
        <v>0</v>
      </c>
      <c r="T54" s="194"/>
      <c r="U54" s="168">
        <f>U30+U44+U53</f>
        <v>0</v>
      </c>
      <c r="V54" s="113"/>
      <c r="W54" s="24"/>
      <c r="X54" s="24" t="s">
        <v>87</v>
      </c>
      <c r="Y54" s="30"/>
      <c r="Z54" s="31"/>
    </row>
    <row r="55" spans="1:26" ht="14.25">
      <c r="A55" s="40"/>
      <c r="B55" s="42"/>
      <c r="C55" s="42"/>
      <c r="D55" s="42"/>
      <c r="E55" s="42"/>
      <c r="F55" s="42"/>
      <c r="G55" s="42"/>
      <c r="H55" s="24"/>
      <c r="I55" s="24"/>
      <c r="J55" s="24"/>
      <c r="K55" s="24"/>
      <c r="L55" s="24"/>
      <c r="M55" s="24"/>
      <c r="N55" s="24"/>
      <c r="O55" s="24"/>
      <c r="P55" s="24"/>
      <c r="Q55" s="24"/>
      <c r="R55" s="24"/>
      <c r="S55" s="24"/>
      <c r="T55" s="24"/>
      <c r="U55" s="24"/>
      <c r="V55" s="24"/>
      <c r="W55" s="24"/>
      <c r="X55" s="24"/>
    </row>
    <row r="56" spans="1:26" ht="14.25">
      <c r="H56" s="47"/>
      <c r="I56" s="47"/>
      <c r="J56" s="47"/>
      <c r="K56" s="47"/>
      <c r="L56" s="47"/>
      <c r="M56" s="47"/>
      <c r="N56" s="47"/>
      <c r="O56" s="47"/>
      <c r="P56" s="47"/>
      <c r="Q56" s="47"/>
      <c r="R56" s="47"/>
      <c r="S56" s="47"/>
      <c r="T56" s="47"/>
      <c r="U56" s="47"/>
      <c r="V56" s="47"/>
      <c r="W56" s="24"/>
      <c r="X56" s="24"/>
    </row>
    <row r="57" spans="1:26" ht="14.25">
      <c r="H57" s="47"/>
      <c r="I57" s="47"/>
      <c r="J57" s="47"/>
      <c r="K57" s="47"/>
      <c r="L57" s="47"/>
      <c r="M57" s="47"/>
      <c r="N57" s="47"/>
      <c r="O57" s="47"/>
      <c r="P57" s="47"/>
      <c r="Q57" s="47"/>
      <c r="R57" s="47"/>
      <c r="S57" s="47"/>
      <c r="T57" s="47"/>
      <c r="U57" s="47"/>
      <c r="V57" s="47"/>
      <c r="W57" s="24"/>
      <c r="X57" s="24"/>
    </row>
    <row r="58" spans="1:26" ht="14.25">
      <c r="H58" s="41"/>
      <c r="I58" s="41"/>
      <c r="J58" s="41"/>
      <c r="K58" s="41"/>
      <c r="L58" s="41"/>
      <c r="M58" s="41"/>
      <c r="N58" s="41"/>
      <c r="O58" s="41"/>
      <c r="P58" s="41"/>
      <c r="Q58" s="41"/>
      <c r="R58" s="41"/>
      <c r="S58" s="41"/>
      <c r="T58" s="41"/>
      <c r="U58" s="41"/>
      <c r="V58" s="41"/>
      <c r="W58" s="40"/>
      <c r="X58" s="40"/>
    </row>
    <row r="59" spans="1:26">
      <c r="H59" s="42"/>
      <c r="I59" s="42"/>
      <c r="J59" s="42"/>
      <c r="K59" s="42"/>
      <c r="L59" s="42"/>
      <c r="M59" s="42"/>
      <c r="N59" s="42"/>
      <c r="O59" s="42"/>
      <c r="P59" s="42"/>
      <c r="Q59" s="42"/>
      <c r="R59" s="42"/>
      <c r="S59" s="42"/>
      <c r="T59" s="42"/>
      <c r="U59" s="42"/>
      <c r="V59" s="42"/>
    </row>
    <row r="60" spans="1:26">
      <c r="H60" s="42"/>
      <c r="I60" s="42"/>
      <c r="J60" s="42"/>
      <c r="K60" s="42"/>
      <c r="L60" s="42"/>
      <c r="M60" s="42"/>
      <c r="N60" s="42"/>
      <c r="O60" s="42"/>
      <c r="P60" s="42"/>
      <c r="Q60" s="42"/>
      <c r="R60" s="42"/>
      <c r="S60" s="42"/>
      <c r="T60" s="42"/>
      <c r="U60" s="42"/>
      <c r="V60" s="42"/>
    </row>
  </sheetData>
  <mergeCells count="42">
    <mergeCell ref="E34:F35"/>
    <mergeCell ref="D34:D35"/>
    <mergeCell ref="D36:D39"/>
    <mergeCell ref="E36:F39"/>
    <mergeCell ref="D40:D43"/>
    <mergeCell ref="B54:L54"/>
    <mergeCell ref="G46:H46"/>
    <mergeCell ref="G47:H47"/>
    <mergeCell ref="G48:H48"/>
    <mergeCell ref="G49:H49"/>
    <mergeCell ref="G50:H50"/>
    <mergeCell ref="G51:H51"/>
    <mergeCell ref="G52:H52"/>
    <mergeCell ref="D46:E52"/>
    <mergeCell ref="C53:I53"/>
    <mergeCell ref="C30:L30"/>
    <mergeCell ref="H15:H18"/>
    <mergeCell ref="H19:H22"/>
    <mergeCell ref="D31:F31"/>
    <mergeCell ref="E15:F26"/>
    <mergeCell ref="H23:H26"/>
    <mergeCell ref="B3:I3"/>
    <mergeCell ref="V5:V6"/>
    <mergeCell ref="J6:K6"/>
    <mergeCell ref="B5:F6"/>
    <mergeCell ref="G5:G6"/>
    <mergeCell ref="C8:F8"/>
    <mergeCell ref="D9:G9"/>
    <mergeCell ref="C44:L44"/>
    <mergeCell ref="G10:G11"/>
    <mergeCell ref="G12:G13"/>
    <mergeCell ref="E10:F14"/>
    <mergeCell ref="D10:D14"/>
    <mergeCell ref="G14:H14"/>
    <mergeCell ref="E40:F43"/>
    <mergeCell ref="D15:D26"/>
    <mergeCell ref="G15:G26"/>
    <mergeCell ref="G27:G29"/>
    <mergeCell ref="D27:D29"/>
    <mergeCell ref="E27:F29"/>
    <mergeCell ref="E32:F33"/>
    <mergeCell ref="D32:D33"/>
  </mergeCells>
  <phoneticPr fontId="1"/>
  <pageMargins left="0.7" right="0.7" top="0" bottom="0" header="0.3" footer="0.3"/>
  <pageSetup paperSize="9" scale="38" orientation="landscape" r:id="rId1"/>
  <rowBreaks count="1" manualBreakCount="1">
    <brk id="9" max="11" man="1"/>
  </rowBreaks>
  <colBreaks count="1" manualBreakCount="1">
    <brk id="2" max="54" man="1"/>
  </col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2EE8CE-BEC1-4FA6-AE4C-7052853D418F}">
  <sheetPr codeName="Sheet7">
    <pageSetUpPr fitToPage="1"/>
  </sheetPr>
  <dimension ref="A6:AA65"/>
  <sheetViews>
    <sheetView view="pageBreakPreview" zoomScale="55" zoomScaleNormal="100" zoomScaleSheetLayoutView="55" workbookViewId="0">
      <pane ySplit="11" topLeftCell="A35" activePane="bottomLeft" state="frozen"/>
      <selection activeCell="N28" sqref="N28"/>
      <selection pane="bottomLeft" activeCell="AA31" sqref="AA31"/>
    </sheetView>
  </sheetViews>
  <sheetFormatPr defaultColWidth="8.875" defaultRowHeight="13.5"/>
  <cols>
    <col min="1" max="1" width="1.5" style="14" customWidth="1"/>
    <col min="2" max="2" width="4.875" style="14" customWidth="1"/>
    <col min="3" max="3" width="7" style="14" customWidth="1"/>
    <col min="4" max="4" width="3.875" style="14" bestFit="1" customWidth="1"/>
    <col min="5" max="6" width="18.625" style="14" customWidth="1"/>
    <col min="7" max="7" width="8.125" style="14" bestFit="1" customWidth="1"/>
    <col min="8" max="8" width="19" style="14" customWidth="1"/>
    <col min="9" max="9" width="20.125" style="14" customWidth="1"/>
    <col min="10" max="10" width="5.625" style="14" bestFit="1" customWidth="1"/>
    <col min="11" max="11" width="11.5" style="14" bestFit="1" customWidth="1"/>
    <col min="12" max="12" width="8" style="14" bestFit="1" customWidth="1"/>
    <col min="13" max="13" width="17.375" style="14" bestFit="1" customWidth="1"/>
    <col min="14" max="14" width="17.375" style="14" customWidth="1"/>
    <col min="15" max="15" width="17.375" style="14" bestFit="1" customWidth="1"/>
    <col min="16" max="16" width="8" style="14" bestFit="1" customWidth="1"/>
    <col min="17" max="17" width="7.375" style="14" customWidth="1"/>
    <col min="18" max="18" width="10.125" style="14" bestFit="1" customWidth="1"/>
    <col min="19" max="19" width="20.125" style="14" bestFit="1" customWidth="1"/>
    <col min="20" max="20" width="20.125" style="14" customWidth="1"/>
    <col min="21" max="21" width="17.5" style="14" customWidth="1"/>
    <col min="22" max="22" width="40.625" style="14" bestFit="1" customWidth="1"/>
    <col min="23" max="23" width="1.5" style="14" customWidth="1"/>
    <col min="24" max="24" width="6.625" style="14" customWidth="1"/>
    <col min="25" max="25" width="15.125" style="25" bestFit="1" customWidth="1"/>
    <col min="26" max="26" width="10.375" style="25" bestFit="1" customWidth="1"/>
    <col min="27" max="27" width="13.625" style="25" customWidth="1"/>
    <col min="28" max="264" width="8.875" style="25"/>
    <col min="265" max="265" width="1.5" style="25" customWidth="1"/>
    <col min="266" max="266" width="10.625" style="25" customWidth="1"/>
    <col min="267" max="267" width="18.625" style="25" customWidth="1"/>
    <col min="268" max="268" width="15" style="25" bestFit="1" customWidth="1"/>
    <col min="269" max="269" width="19.625" style="25" bestFit="1" customWidth="1"/>
    <col min="270" max="270" width="5.625" style="25" bestFit="1" customWidth="1"/>
    <col min="271" max="272" width="8" style="25" bestFit="1" customWidth="1"/>
    <col min="273" max="274" width="17.375" style="25" bestFit="1" customWidth="1"/>
    <col min="275" max="275" width="8" style="25" bestFit="1" customWidth="1"/>
    <col min="276" max="276" width="7.375" style="25" customWidth="1"/>
    <col min="277" max="277" width="10.125" style="25" bestFit="1" customWidth="1"/>
    <col min="278" max="278" width="12.625" style="25" bestFit="1" customWidth="1"/>
    <col min="279" max="279" width="35.625" style="25" bestFit="1" customWidth="1"/>
    <col min="280" max="280" width="1.5" style="25" customWidth="1"/>
    <col min="281" max="281" width="15.125" style="25" bestFit="1" customWidth="1"/>
    <col min="282" max="282" width="9.375" style="25" bestFit="1" customWidth="1"/>
    <col min="283" max="283" width="10.125" style="25" customWidth="1"/>
    <col min="284" max="520" width="8.875" style="25"/>
    <col min="521" max="521" width="1.5" style="25" customWidth="1"/>
    <col min="522" max="522" width="10.625" style="25" customWidth="1"/>
    <col min="523" max="523" width="18.625" style="25" customWidth="1"/>
    <col min="524" max="524" width="15" style="25" bestFit="1" customWidth="1"/>
    <col min="525" max="525" width="19.625" style="25" bestFit="1" customWidth="1"/>
    <col min="526" max="526" width="5.625" style="25" bestFit="1" customWidth="1"/>
    <col min="527" max="528" width="8" style="25" bestFit="1" customWidth="1"/>
    <col min="529" max="530" width="17.375" style="25" bestFit="1" customWidth="1"/>
    <col min="531" max="531" width="8" style="25" bestFit="1" customWidth="1"/>
    <col min="532" max="532" width="7.375" style="25" customWidth="1"/>
    <col min="533" max="533" width="10.125" style="25" bestFit="1" customWidth="1"/>
    <col min="534" max="534" width="12.625" style="25" bestFit="1" customWidth="1"/>
    <col min="535" max="535" width="35.625" style="25" bestFit="1" customWidth="1"/>
    <col min="536" max="536" width="1.5" style="25" customWidth="1"/>
    <col min="537" max="537" width="15.125" style="25" bestFit="1" customWidth="1"/>
    <col min="538" max="538" width="9.375" style="25" bestFit="1" customWidth="1"/>
    <col min="539" max="539" width="10.125" style="25" customWidth="1"/>
    <col min="540" max="776" width="8.875" style="25"/>
    <col min="777" max="777" width="1.5" style="25" customWidth="1"/>
    <col min="778" max="778" width="10.625" style="25" customWidth="1"/>
    <col min="779" max="779" width="18.625" style="25" customWidth="1"/>
    <col min="780" max="780" width="15" style="25" bestFit="1" customWidth="1"/>
    <col min="781" max="781" width="19.625" style="25" bestFit="1" customWidth="1"/>
    <col min="782" max="782" width="5.625" style="25" bestFit="1" customWidth="1"/>
    <col min="783" max="784" width="8" style="25" bestFit="1" customWidth="1"/>
    <col min="785" max="786" width="17.375" style="25" bestFit="1" customWidth="1"/>
    <col min="787" max="787" width="8" style="25" bestFit="1" customWidth="1"/>
    <col min="788" max="788" width="7.375" style="25" customWidth="1"/>
    <col min="789" max="789" width="10.125" style="25" bestFit="1" customWidth="1"/>
    <col min="790" max="790" width="12.625" style="25" bestFit="1" customWidth="1"/>
    <col min="791" max="791" width="35.625" style="25" bestFit="1" customWidth="1"/>
    <col min="792" max="792" width="1.5" style="25" customWidth="1"/>
    <col min="793" max="793" width="15.125" style="25" bestFit="1" customWidth="1"/>
    <col min="794" max="794" width="9.375" style="25" bestFit="1" customWidth="1"/>
    <col min="795" max="795" width="10.125" style="25" customWidth="1"/>
    <col min="796" max="1032" width="8.875" style="25"/>
    <col min="1033" max="1033" width="1.5" style="25" customWidth="1"/>
    <col min="1034" max="1034" width="10.625" style="25" customWidth="1"/>
    <col min="1035" max="1035" width="18.625" style="25" customWidth="1"/>
    <col min="1036" max="1036" width="15" style="25" bestFit="1" customWidth="1"/>
    <col min="1037" max="1037" width="19.625" style="25" bestFit="1" customWidth="1"/>
    <col min="1038" max="1038" width="5.625" style="25" bestFit="1" customWidth="1"/>
    <col min="1039" max="1040" width="8" style="25" bestFit="1" customWidth="1"/>
    <col min="1041" max="1042" width="17.375" style="25" bestFit="1" customWidth="1"/>
    <col min="1043" max="1043" width="8" style="25" bestFit="1" customWidth="1"/>
    <col min="1044" max="1044" width="7.375" style="25" customWidth="1"/>
    <col min="1045" max="1045" width="10.125" style="25" bestFit="1" customWidth="1"/>
    <col min="1046" max="1046" width="12.625" style="25" bestFit="1" customWidth="1"/>
    <col min="1047" max="1047" width="35.625" style="25" bestFit="1" customWidth="1"/>
    <col min="1048" max="1048" width="1.5" style="25" customWidth="1"/>
    <col min="1049" max="1049" width="15.125" style="25" bestFit="1" customWidth="1"/>
    <col min="1050" max="1050" width="9.375" style="25" bestFit="1" customWidth="1"/>
    <col min="1051" max="1051" width="10.125" style="25" customWidth="1"/>
    <col min="1052" max="1288" width="8.875" style="25"/>
    <col min="1289" max="1289" width="1.5" style="25" customWidth="1"/>
    <col min="1290" max="1290" width="10.625" style="25" customWidth="1"/>
    <col min="1291" max="1291" width="18.625" style="25" customWidth="1"/>
    <col min="1292" max="1292" width="15" style="25" bestFit="1" customWidth="1"/>
    <col min="1293" max="1293" width="19.625" style="25" bestFit="1" customWidth="1"/>
    <col min="1294" max="1294" width="5.625" style="25" bestFit="1" customWidth="1"/>
    <col min="1295" max="1296" width="8" style="25" bestFit="1" customWidth="1"/>
    <col min="1297" max="1298" width="17.375" style="25" bestFit="1" customWidth="1"/>
    <col min="1299" max="1299" width="8" style="25" bestFit="1" customWidth="1"/>
    <col min="1300" max="1300" width="7.375" style="25" customWidth="1"/>
    <col min="1301" max="1301" width="10.125" style="25" bestFit="1" customWidth="1"/>
    <col min="1302" max="1302" width="12.625" style="25" bestFit="1" customWidth="1"/>
    <col min="1303" max="1303" width="35.625" style="25" bestFit="1" customWidth="1"/>
    <col min="1304" max="1304" width="1.5" style="25" customWidth="1"/>
    <col min="1305" max="1305" width="15.125" style="25" bestFit="1" customWidth="1"/>
    <col min="1306" max="1306" width="9.375" style="25" bestFit="1" customWidth="1"/>
    <col min="1307" max="1307" width="10.125" style="25" customWidth="1"/>
    <col min="1308" max="1544" width="8.875" style="25"/>
    <col min="1545" max="1545" width="1.5" style="25" customWidth="1"/>
    <col min="1546" max="1546" width="10.625" style="25" customWidth="1"/>
    <col min="1547" max="1547" width="18.625" style="25" customWidth="1"/>
    <col min="1548" max="1548" width="15" style="25" bestFit="1" customWidth="1"/>
    <col min="1549" max="1549" width="19.625" style="25" bestFit="1" customWidth="1"/>
    <col min="1550" max="1550" width="5.625" style="25" bestFit="1" customWidth="1"/>
    <col min="1551" max="1552" width="8" style="25" bestFit="1" customWidth="1"/>
    <col min="1553" max="1554" width="17.375" style="25" bestFit="1" customWidth="1"/>
    <col min="1555" max="1555" width="8" style="25" bestFit="1" customWidth="1"/>
    <col min="1556" max="1556" width="7.375" style="25" customWidth="1"/>
    <col min="1557" max="1557" width="10.125" style="25" bestFit="1" customWidth="1"/>
    <col min="1558" max="1558" width="12.625" style="25" bestFit="1" customWidth="1"/>
    <col min="1559" max="1559" width="35.625" style="25" bestFit="1" customWidth="1"/>
    <col min="1560" max="1560" width="1.5" style="25" customWidth="1"/>
    <col min="1561" max="1561" width="15.125" style="25" bestFit="1" customWidth="1"/>
    <col min="1562" max="1562" width="9.375" style="25" bestFit="1" customWidth="1"/>
    <col min="1563" max="1563" width="10.125" style="25" customWidth="1"/>
    <col min="1564" max="1800" width="8.875" style="25"/>
    <col min="1801" max="1801" width="1.5" style="25" customWidth="1"/>
    <col min="1802" max="1802" width="10.625" style="25" customWidth="1"/>
    <col min="1803" max="1803" width="18.625" style="25" customWidth="1"/>
    <col min="1804" max="1804" width="15" style="25" bestFit="1" customWidth="1"/>
    <col min="1805" max="1805" width="19.625" style="25" bestFit="1" customWidth="1"/>
    <col min="1806" max="1806" width="5.625" style="25" bestFit="1" customWidth="1"/>
    <col min="1807" max="1808" width="8" style="25" bestFit="1" customWidth="1"/>
    <col min="1809" max="1810" width="17.375" style="25" bestFit="1" customWidth="1"/>
    <col min="1811" max="1811" width="8" style="25" bestFit="1" customWidth="1"/>
    <col min="1812" max="1812" width="7.375" style="25" customWidth="1"/>
    <col min="1813" max="1813" width="10.125" style="25" bestFit="1" customWidth="1"/>
    <col min="1814" max="1814" width="12.625" style="25" bestFit="1" customWidth="1"/>
    <col min="1815" max="1815" width="35.625" style="25" bestFit="1" customWidth="1"/>
    <col min="1816" max="1816" width="1.5" style="25" customWidth="1"/>
    <col min="1817" max="1817" width="15.125" style="25" bestFit="1" customWidth="1"/>
    <col min="1818" max="1818" width="9.375" style="25" bestFit="1" customWidth="1"/>
    <col min="1819" max="1819" width="10.125" style="25" customWidth="1"/>
    <col min="1820" max="2056" width="8.875" style="25"/>
    <col min="2057" max="2057" width="1.5" style="25" customWidth="1"/>
    <col min="2058" max="2058" width="10.625" style="25" customWidth="1"/>
    <col min="2059" max="2059" width="18.625" style="25" customWidth="1"/>
    <col min="2060" max="2060" width="15" style="25" bestFit="1" customWidth="1"/>
    <col min="2061" max="2061" width="19.625" style="25" bestFit="1" customWidth="1"/>
    <col min="2062" max="2062" width="5.625" style="25" bestFit="1" customWidth="1"/>
    <col min="2063" max="2064" width="8" style="25" bestFit="1" customWidth="1"/>
    <col min="2065" max="2066" width="17.375" style="25" bestFit="1" customWidth="1"/>
    <col min="2067" max="2067" width="8" style="25" bestFit="1" customWidth="1"/>
    <col min="2068" max="2068" width="7.375" style="25" customWidth="1"/>
    <col min="2069" max="2069" width="10.125" style="25" bestFit="1" customWidth="1"/>
    <col min="2070" max="2070" width="12.625" style="25" bestFit="1" customWidth="1"/>
    <col min="2071" max="2071" width="35.625" style="25" bestFit="1" customWidth="1"/>
    <col min="2072" max="2072" width="1.5" style="25" customWidth="1"/>
    <col min="2073" max="2073" width="15.125" style="25" bestFit="1" customWidth="1"/>
    <col min="2074" max="2074" width="9.375" style="25" bestFit="1" customWidth="1"/>
    <col min="2075" max="2075" width="10.125" style="25" customWidth="1"/>
    <col min="2076" max="2312" width="8.875" style="25"/>
    <col min="2313" max="2313" width="1.5" style="25" customWidth="1"/>
    <col min="2314" max="2314" width="10.625" style="25" customWidth="1"/>
    <col min="2315" max="2315" width="18.625" style="25" customWidth="1"/>
    <col min="2316" max="2316" width="15" style="25" bestFit="1" customWidth="1"/>
    <col min="2317" max="2317" width="19.625" style="25" bestFit="1" customWidth="1"/>
    <col min="2318" max="2318" width="5.625" style="25" bestFit="1" customWidth="1"/>
    <col min="2319" max="2320" width="8" style="25" bestFit="1" customWidth="1"/>
    <col min="2321" max="2322" width="17.375" style="25" bestFit="1" customWidth="1"/>
    <col min="2323" max="2323" width="8" style="25" bestFit="1" customWidth="1"/>
    <col min="2324" max="2324" width="7.375" style="25" customWidth="1"/>
    <col min="2325" max="2325" width="10.125" style="25" bestFit="1" customWidth="1"/>
    <col min="2326" max="2326" width="12.625" style="25" bestFit="1" customWidth="1"/>
    <col min="2327" max="2327" width="35.625" style="25" bestFit="1" customWidth="1"/>
    <col min="2328" max="2328" width="1.5" style="25" customWidth="1"/>
    <col min="2329" max="2329" width="15.125" style="25" bestFit="1" customWidth="1"/>
    <col min="2330" max="2330" width="9.375" style="25" bestFit="1" customWidth="1"/>
    <col min="2331" max="2331" width="10.125" style="25" customWidth="1"/>
    <col min="2332" max="2568" width="8.875" style="25"/>
    <col min="2569" max="2569" width="1.5" style="25" customWidth="1"/>
    <col min="2570" max="2570" width="10.625" style="25" customWidth="1"/>
    <col min="2571" max="2571" width="18.625" style="25" customWidth="1"/>
    <col min="2572" max="2572" width="15" style="25" bestFit="1" customWidth="1"/>
    <col min="2573" max="2573" width="19.625" style="25" bestFit="1" customWidth="1"/>
    <col min="2574" max="2574" width="5.625" style="25" bestFit="1" customWidth="1"/>
    <col min="2575" max="2576" width="8" style="25" bestFit="1" customWidth="1"/>
    <col min="2577" max="2578" width="17.375" style="25" bestFit="1" customWidth="1"/>
    <col min="2579" max="2579" width="8" style="25" bestFit="1" customWidth="1"/>
    <col min="2580" max="2580" width="7.375" style="25" customWidth="1"/>
    <col min="2581" max="2581" width="10.125" style="25" bestFit="1" customWidth="1"/>
    <col min="2582" max="2582" width="12.625" style="25" bestFit="1" customWidth="1"/>
    <col min="2583" max="2583" width="35.625" style="25" bestFit="1" customWidth="1"/>
    <col min="2584" max="2584" width="1.5" style="25" customWidth="1"/>
    <col min="2585" max="2585" width="15.125" style="25" bestFit="1" customWidth="1"/>
    <col min="2586" max="2586" width="9.375" style="25" bestFit="1" customWidth="1"/>
    <col min="2587" max="2587" width="10.125" style="25" customWidth="1"/>
    <col min="2588" max="2824" width="8.875" style="25"/>
    <col min="2825" max="2825" width="1.5" style="25" customWidth="1"/>
    <col min="2826" max="2826" width="10.625" style="25" customWidth="1"/>
    <col min="2827" max="2827" width="18.625" style="25" customWidth="1"/>
    <col min="2828" max="2828" width="15" style="25" bestFit="1" customWidth="1"/>
    <col min="2829" max="2829" width="19.625" style="25" bestFit="1" customWidth="1"/>
    <col min="2830" max="2830" width="5.625" style="25" bestFit="1" customWidth="1"/>
    <col min="2831" max="2832" width="8" style="25" bestFit="1" customWidth="1"/>
    <col min="2833" max="2834" width="17.375" style="25" bestFit="1" customWidth="1"/>
    <col min="2835" max="2835" width="8" style="25" bestFit="1" customWidth="1"/>
    <col min="2836" max="2836" width="7.375" style="25" customWidth="1"/>
    <col min="2837" max="2837" width="10.125" style="25" bestFit="1" customWidth="1"/>
    <col min="2838" max="2838" width="12.625" style="25" bestFit="1" customWidth="1"/>
    <col min="2839" max="2839" width="35.625" style="25" bestFit="1" customWidth="1"/>
    <col min="2840" max="2840" width="1.5" style="25" customWidth="1"/>
    <col min="2841" max="2841" width="15.125" style="25" bestFit="1" customWidth="1"/>
    <col min="2842" max="2842" width="9.375" style="25" bestFit="1" customWidth="1"/>
    <col min="2843" max="2843" width="10.125" style="25" customWidth="1"/>
    <col min="2844" max="3080" width="8.875" style="25"/>
    <col min="3081" max="3081" width="1.5" style="25" customWidth="1"/>
    <col min="3082" max="3082" width="10.625" style="25" customWidth="1"/>
    <col min="3083" max="3083" width="18.625" style="25" customWidth="1"/>
    <col min="3084" max="3084" width="15" style="25" bestFit="1" customWidth="1"/>
    <col min="3085" max="3085" width="19.625" style="25" bestFit="1" customWidth="1"/>
    <col min="3086" max="3086" width="5.625" style="25" bestFit="1" customWidth="1"/>
    <col min="3087" max="3088" width="8" style="25" bestFit="1" customWidth="1"/>
    <col min="3089" max="3090" width="17.375" style="25" bestFit="1" customWidth="1"/>
    <col min="3091" max="3091" width="8" style="25" bestFit="1" customWidth="1"/>
    <col min="3092" max="3092" width="7.375" style="25" customWidth="1"/>
    <col min="3093" max="3093" width="10.125" style="25" bestFit="1" customWidth="1"/>
    <col min="3094" max="3094" width="12.625" style="25" bestFit="1" customWidth="1"/>
    <col min="3095" max="3095" width="35.625" style="25" bestFit="1" customWidth="1"/>
    <col min="3096" max="3096" width="1.5" style="25" customWidth="1"/>
    <col min="3097" max="3097" width="15.125" style="25" bestFit="1" customWidth="1"/>
    <col min="3098" max="3098" width="9.375" style="25" bestFit="1" customWidth="1"/>
    <col min="3099" max="3099" width="10.125" style="25" customWidth="1"/>
    <col min="3100" max="3336" width="8.875" style="25"/>
    <col min="3337" max="3337" width="1.5" style="25" customWidth="1"/>
    <col min="3338" max="3338" width="10.625" style="25" customWidth="1"/>
    <col min="3339" max="3339" width="18.625" style="25" customWidth="1"/>
    <col min="3340" max="3340" width="15" style="25" bestFit="1" customWidth="1"/>
    <col min="3341" max="3341" width="19.625" style="25" bestFit="1" customWidth="1"/>
    <col min="3342" max="3342" width="5.625" style="25" bestFit="1" customWidth="1"/>
    <col min="3343" max="3344" width="8" style="25" bestFit="1" customWidth="1"/>
    <col min="3345" max="3346" width="17.375" style="25" bestFit="1" customWidth="1"/>
    <col min="3347" max="3347" width="8" style="25" bestFit="1" customWidth="1"/>
    <col min="3348" max="3348" width="7.375" style="25" customWidth="1"/>
    <col min="3349" max="3349" width="10.125" style="25" bestFit="1" customWidth="1"/>
    <col min="3350" max="3350" width="12.625" style="25" bestFit="1" customWidth="1"/>
    <col min="3351" max="3351" width="35.625" style="25" bestFit="1" customWidth="1"/>
    <col min="3352" max="3352" width="1.5" style="25" customWidth="1"/>
    <col min="3353" max="3353" width="15.125" style="25" bestFit="1" customWidth="1"/>
    <col min="3354" max="3354" width="9.375" style="25" bestFit="1" customWidth="1"/>
    <col min="3355" max="3355" width="10.125" style="25" customWidth="1"/>
    <col min="3356" max="3592" width="8.875" style="25"/>
    <col min="3593" max="3593" width="1.5" style="25" customWidth="1"/>
    <col min="3594" max="3594" width="10.625" style="25" customWidth="1"/>
    <col min="3595" max="3595" width="18.625" style="25" customWidth="1"/>
    <col min="3596" max="3596" width="15" style="25" bestFit="1" customWidth="1"/>
    <col min="3597" max="3597" width="19.625" style="25" bestFit="1" customWidth="1"/>
    <col min="3598" max="3598" width="5.625" style="25" bestFit="1" customWidth="1"/>
    <col min="3599" max="3600" width="8" style="25" bestFit="1" customWidth="1"/>
    <col min="3601" max="3602" width="17.375" style="25" bestFit="1" customWidth="1"/>
    <col min="3603" max="3603" width="8" style="25" bestFit="1" customWidth="1"/>
    <col min="3604" max="3604" width="7.375" style="25" customWidth="1"/>
    <col min="3605" max="3605" width="10.125" style="25" bestFit="1" customWidth="1"/>
    <col min="3606" max="3606" width="12.625" style="25" bestFit="1" customWidth="1"/>
    <col min="3607" max="3607" width="35.625" style="25" bestFit="1" customWidth="1"/>
    <col min="3608" max="3608" width="1.5" style="25" customWidth="1"/>
    <col min="3609" max="3609" width="15.125" style="25" bestFit="1" customWidth="1"/>
    <col min="3610" max="3610" width="9.375" style="25" bestFit="1" customWidth="1"/>
    <col min="3611" max="3611" width="10.125" style="25" customWidth="1"/>
    <col min="3612" max="3848" width="8.875" style="25"/>
    <col min="3849" max="3849" width="1.5" style="25" customWidth="1"/>
    <col min="3850" max="3850" width="10.625" style="25" customWidth="1"/>
    <col min="3851" max="3851" width="18.625" style="25" customWidth="1"/>
    <col min="3852" max="3852" width="15" style="25" bestFit="1" customWidth="1"/>
    <col min="3853" max="3853" width="19.625" style="25" bestFit="1" customWidth="1"/>
    <col min="3854" max="3854" width="5.625" style="25" bestFit="1" customWidth="1"/>
    <col min="3855" max="3856" width="8" style="25" bestFit="1" customWidth="1"/>
    <col min="3857" max="3858" width="17.375" style="25" bestFit="1" customWidth="1"/>
    <col min="3859" max="3859" width="8" style="25" bestFit="1" customWidth="1"/>
    <col min="3860" max="3860" width="7.375" style="25" customWidth="1"/>
    <col min="3861" max="3861" width="10.125" style="25" bestFit="1" customWidth="1"/>
    <col min="3862" max="3862" width="12.625" style="25" bestFit="1" customWidth="1"/>
    <col min="3863" max="3863" width="35.625" style="25" bestFit="1" customWidth="1"/>
    <col min="3864" max="3864" width="1.5" style="25" customWidth="1"/>
    <col min="3865" max="3865" width="15.125" style="25" bestFit="1" customWidth="1"/>
    <col min="3866" max="3866" width="9.375" style="25" bestFit="1" customWidth="1"/>
    <col min="3867" max="3867" width="10.125" style="25" customWidth="1"/>
    <col min="3868" max="4104" width="8.875" style="25"/>
    <col min="4105" max="4105" width="1.5" style="25" customWidth="1"/>
    <col min="4106" max="4106" width="10.625" style="25" customWidth="1"/>
    <col min="4107" max="4107" width="18.625" style="25" customWidth="1"/>
    <col min="4108" max="4108" width="15" style="25" bestFit="1" customWidth="1"/>
    <col min="4109" max="4109" width="19.625" style="25" bestFit="1" customWidth="1"/>
    <col min="4110" max="4110" width="5.625" style="25" bestFit="1" customWidth="1"/>
    <col min="4111" max="4112" width="8" style="25" bestFit="1" customWidth="1"/>
    <col min="4113" max="4114" width="17.375" style="25" bestFit="1" customWidth="1"/>
    <col min="4115" max="4115" width="8" style="25" bestFit="1" customWidth="1"/>
    <col min="4116" max="4116" width="7.375" style="25" customWidth="1"/>
    <col min="4117" max="4117" width="10.125" style="25" bestFit="1" customWidth="1"/>
    <col min="4118" max="4118" width="12.625" style="25" bestFit="1" customWidth="1"/>
    <col min="4119" max="4119" width="35.625" style="25" bestFit="1" customWidth="1"/>
    <col min="4120" max="4120" width="1.5" style="25" customWidth="1"/>
    <col min="4121" max="4121" width="15.125" style="25" bestFit="1" customWidth="1"/>
    <col min="4122" max="4122" width="9.375" style="25" bestFit="1" customWidth="1"/>
    <col min="4123" max="4123" width="10.125" style="25" customWidth="1"/>
    <col min="4124" max="4360" width="8.875" style="25"/>
    <col min="4361" max="4361" width="1.5" style="25" customWidth="1"/>
    <col min="4362" max="4362" width="10.625" style="25" customWidth="1"/>
    <col min="4363" max="4363" width="18.625" style="25" customWidth="1"/>
    <col min="4364" max="4364" width="15" style="25" bestFit="1" customWidth="1"/>
    <col min="4365" max="4365" width="19.625" style="25" bestFit="1" customWidth="1"/>
    <col min="4366" max="4366" width="5.625" style="25" bestFit="1" customWidth="1"/>
    <col min="4367" max="4368" width="8" style="25" bestFit="1" customWidth="1"/>
    <col min="4369" max="4370" width="17.375" style="25" bestFit="1" customWidth="1"/>
    <col min="4371" max="4371" width="8" style="25" bestFit="1" customWidth="1"/>
    <col min="4372" max="4372" width="7.375" style="25" customWidth="1"/>
    <col min="4373" max="4373" width="10.125" style="25" bestFit="1" customWidth="1"/>
    <col min="4374" max="4374" width="12.625" style="25" bestFit="1" customWidth="1"/>
    <col min="4375" max="4375" width="35.625" style="25" bestFit="1" customWidth="1"/>
    <col min="4376" max="4376" width="1.5" style="25" customWidth="1"/>
    <col min="4377" max="4377" width="15.125" style="25" bestFit="1" customWidth="1"/>
    <col min="4378" max="4378" width="9.375" style="25" bestFit="1" customWidth="1"/>
    <col min="4379" max="4379" width="10.125" style="25" customWidth="1"/>
    <col min="4380" max="4616" width="8.875" style="25"/>
    <col min="4617" max="4617" width="1.5" style="25" customWidth="1"/>
    <col min="4618" max="4618" width="10.625" style="25" customWidth="1"/>
    <col min="4619" max="4619" width="18.625" style="25" customWidth="1"/>
    <col min="4620" max="4620" width="15" style="25" bestFit="1" customWidth="1"/>
    <col min="4621" max="4621" width="19.625" style="25" bestFit="1" customWidth="1"/>
    <col min="4622" max="4622" width="5.625" style="25" bestFit="1" customWidth="1"/>
    <col min="4623" max="4624" width="8" style="25" bestFit="1" customWidth="1"/>
    <col min="4625" max="4626" width="17.375" style="25" bestFit="1" customWidth="1"/>
    <col min="4627" max="4627" width="8" style="25" bestFit="1" customWidth="1"/>
    <col min="4628" max="4628" width="7.375" style="25" customWidth="1"/>
    <col min="4629" max="4629" width="10.125" style="25" bestFit="1" customWidth="1"/>
    <col min="4630" max="4630" width="12.625" style="25" bestFit="1" customWidth="1"/>
    <col min="4631" max="4631" width="35.625" style="25" bestFit="1" customWidth="1"/>
    <col min="4632" max="4632" width="1.5" style="25" customWidth="1"/>
    <col min="4633" max="4633" width="15.125" style="25" bestFit="1" customWidth="1"/>
    <col min="4634" max="4634" width="9.375" style="25" bestFit="1" customWidth="1"/>
    <col min="4635" max="4635" width="10.125" style="25" customWidth="1"/>
    <col min="4636" max="4872" width="8.875" style="25"/>
    <col min="4873" max="4873" width="1.5" style="25" customWidth="1"/>
    <col min="4874" max="4874" width="10.625" style="25" customWidth="1"/>
    <col min="4875" max="4875" width="18.625" style="25" customWidth="1"/>
    <col min="4876" max="4876" width="15" style="25" bestFit="1" customWidth="1"/>
    <col min="4877" max="4877" width="19.625" style="25" bestFit="1" customWidth="1"/>
    <col min="4878" max="4878" width="5.625" style="25" bestFit="1" customWidth="1"/>
    <col min="4879" max="4880" width="8" style="25" bestFit="1" customWidth="1"/>
    <col min="4881" max="4882" width="17.375" style="25" bestFit="1" customWidth="1"/>
    <col min="4883" max="4883" width="8" style="25" bestFit="1" customWidth="1"/>
    <col min="4884" max="4884" width="7.375" style="25" customWidth="1"/>
    <col min="4885" max="4885" width="10.125" style="25" bestFit="1" customWidth="1"/>
    <col min="4886" max="4886" width="12.625" style="25" bestFit="1" customWidth="1"/>
    <col min="4887" max="4887" width="35.625" style="25" bestFit="1" customWidth="1"/>
    <col min="4888" max="4888" width="1.5" style="25" customWidth="1"/>
    <col min="4889" max="4889" width="15.125" style="25" bestFit="1" customWidth="1"/>
    <col min="4890" max="4890" width="9.375" style="25" bestFit="1" customWidth="1"/>
    <col min="4891" max="4891" width="10.125" style="25" customWidth="1"/>
    <col min="4892" max="5128" width="8.875" style="25"/>
    <col min="5129" max="5129" width="1.5" style="25" customWidth="1"/>
    <col min="5130" max="5130" width="10.625" style="25" customWidth="1"/>
    <col min="5131" max="5131" width="18.625" style="25" customWidth="1"/>
    <col min="5132" max="5132" width="15" style="25" bestFit="1" customWidth="1"/>
    <col min="5133" max="5133" width="19.625" style="25" bestFit="1" customWidth="1"/>
    <col min="5134" max="5134" width="5.625" style="25" bestFit="1" customWidth="1"/>
    <col min="5135" max="5136" width="8" style="25" bestFit="1" customWidth="1"/>
    <col min="5137" max="5138" width="17.375" style="25" bestFit="1" customWidth="1"/>
    <col min="5139" max="5139" width="8" style="25" bestFit="1" customWidth="1"/>
    <col min="5140" max="5140" width="7.375" style="25" customWidth="1"/>
    <col min="5141" max="5141" width="10.125" style="25" bestFit="1" customWidth="1"/>
    <col min="5142" max="5142" width="12.625" style="25" bestFit="1" customWidth="1"/>
    <col min="5143" max="5143" width="35.625" style="25" bestFit="1" customWidth="1"/>
    <col min="5144" max="5144" width="1.5" style="25" customWidth="1"/>
    <col min="5145" max="5145" width="15.125" style="25" bestFit="1" customWidth="1"/>
    <col min="5146" max="5146" width="9.375" style="25" bestFit="1" customWidth="1"/>
    <col min="5147" max="5147" width="10.125" style="25" customWidth="1"/>
    <col min="5148" max="5384" width="8.875" style="25"/>
    <col min="5385" max="5385" width="1.5" style="25" customWidth="1"/>
    <col min="5386" max="5386" width="10.625" style="25" customWidth="1"/>
    <col min="5387" max="5387" width="18.625" style="25" customWidth="1"/>
    <col min="5388" max="5388" width="15" style="25" bestFit="1" customWidth="1"/>
    <col min="5389" max="5389" width="19.625" style="25" bestFit="1" customWidth="1"/>
    <col min="5390" max="5390" width="5.625" style="25" bestFit="1" customWidth="1"/>
    <col min="5391" max="5392" width="8" style="25" bestFit="1" customWidth="1"/>
    <col min="5393" max="5394" width="17.375" style="25" bestFit="1" customWidth="1"/>
    <col min="5395" max="5395" width="8" style="25" bestFit="1" customWidth="1"/>
    <col min="5396" max="5396" width="7.375" style="25" customWidth="1"/>
    <col min="5397" max="5397" width="10.125" style="25" bestFit="1" customWidth="1"/>
    <col min="5398" max="5398" width="12.625" style="25" bestFit="1" customWidth="1"/>
    <col min="5399" max="5399" width="35.625" style="25" bestFit="1" customWidth="1"/>
    <col min="5400" max="5400" width="1.5" style="25" customWidth="1"/>
    <col min="5401" max="5401" width="15.125" style="25" bestFit="1" customWidth="1"/>
    <col min="5402" max="5402" width="9.375" style="25" bestFit="1" customWidth="1"/>
    <col min="5403" max="5403" width="10.125" style="25" customWidth="1"/>
    <col min="5404" max="5640" width="8.875" style="25"/>
    <col min="5641" max="5641" width="1.5" style="25" customWidth="1"/>
    <col min="5642" max="5642" width="10.625" style="25" customWidth="1"/>
    <col min="5643" max="5643" width="18.625" style="25" customWidth="1"/>
    <col min="5644" max="5644" width="15" style="25" bestFit="1" customWidth="1"/>
    <col min="5645" max="5645" width="19.625" style="25" bestFit="1" customWidth="1"/>
    <col min="5646" max="5646" width="5.625" style="25" bestFit="1" customWidth="1"/>
    <col min="5647" max="5648" width="8" style="25" bestFit="1" customWidth="1"/>
    <col min="5649" max="5650" width="17.375" style="25" bestFit="1" customWidth="1"/>
    <col min="5651" max="5651" width="8" style="25" bestFit="1" customWidth="1"/>
    <col min="5652" max="5652" width="7.375" style="25" customWidth="1"/>
    <col min="5653" max="5653" width="10.125" style="25" bestFit="1" customWidth="1"/>
    <col min="5654" max="5654" width="12.625" style="25" bestFit="1" customWidth="1"/>
    <col min="5655" max="5655" width="35.625" style="25" bestFit="1" customWidth="1"/>
    <col min="5656" max="5656" width="1.5" style="25" customWidth="1"/>
    <col min="5657" max="5657" width="15.125" style="25" bestFit="1" customWidth="1"/>
    <col min="5658" max="5658" width="9.375" style="25" bestFit="1" customWidth="1"/>
    <col min="5659" max="5659" width="10.125" style="25" customWidth="1"/>
    <col min="5660" max="5896" width="8.875" style="25"/>
    <col min="5897" max="5897" width="1.5" style="25" customWidth="1"/>
    <col min="5898" max="5898" width="10.625" style="25" customWidth="1"/>
    <col min="5899" max="5899" width="18.625" style="25" customWidth="1"/>
    <col min="5900" max="5900" width="15" style="25" bestFit="1" customWidth="1"/>
    <col min="5901" max="5901" width="19.625" style="25" bestFit="1" customWidth="1"/>
    <col min="5902" max="5902" width="5.625" style="25" bestFit="1" customWidth="1"/>
    <col min="5903" max="5904" width="8" style="25" bestFit="1" customWidth="1"/>
    <col min="5905" max="5906" width="17.375" style="25" bestFit="1" customWidth="1"/>
    <col min="5907" max="5907" width="8" style="25" bestFit="1" customWidth="1"/>
    <col min="5908" max="5908" width="7.375" style="25" customWidth="1"/>
    <col min="5909" max="5909" width="10.125" style="25" bestFit="1" customWidth="1"/>
    <col min="5910" max="5910" width="12.625" style="25" bestFit="1" customWidth="1"/>
    <col min="5911" max="5911" width="35.625" style="25" bestFit="1" customWidth="1"/>
    <col min="5912" max="5912" width="1.5" style="25" customWidth="1"/>
    <col min="5913" max="5913" width="15.125" style="25" bestFit="1" customWidth="1"/>
    <col min="5914" max="5914" width="9.375" style="25" bestFit="1" customWidth="1"/>
    <col min="5915" max="5915" width="10.125" style="25" customWidth="1"/>
    <col min="5916" max="6152" width="8.875" style="25"/>
    <col min="6153" max="6153" width="1.5" style="25" customWidth="1"/>
    <col min="6154" max="6154" width="10.625" style="25" customWidth="1"/>
    <col min="6155" max="6155" width="18.625" style="25" customWidth="1"/>
    <col min="6156" max="6156" width="15" style="25" bestFit="1" customWidth="1"/>
    <col min="6157" max="6157" width="19.625" style="25" bestFit="1" customWidth="1"/>
    <col min="6158" max="6158" width="5.625" style="25" bestFit="1" customWidth="1"/>
    <col min="6159" max="6160" width="8" style="25" bestFit="1" customWidth="1"/>
    <col min="6161" max="6162" width="17.375" style="25" bestFit="1" customWidth="1"/>
    <col min="6163" max="6163" width="8" style="25" bestFit="1" customWidth="1"/>
    <col min="6164" max="6164" width="7.375" style="25" customWidth="1"/>
    <col min="6165" max="6165" width="10.125" style="25" bestFit="1" customWidth="1"/>
    <col min="6166" max="6166" width="12.625" style="25" bestFit="1" customWidth="1"/>
    <col min="6167" max="6167" width="35.625" style="25" bestFit="1" customWidth="1"/>
    <col min="6168" max="6168" width="1.5" style="25" customWidth="1"/>
    <col min="6169" max="6169" width="15.125" style="25" bestFit="1" customWidth="1"/>
    <col min="6170" max="6170" width="9.375" style="25" bestFit="1" customWidth="1"/>
    <col min="6171" max="6171" width="10.125" style="25" customWidth="1"/>
    <col min="6172" max="6408" width="8.875" style="25"/>
    <col min="6409" max="6409" width="1.5" style="25" customWidth="1"/>
    <col min="6410" max="6410" width="10.625" style="25" customWidth="1"/>
    <col min="6411" max="6411" width="18.625" style="25" customWidth="1"/>
    <col min="6412" max="6412" width="15" style="25" bestFit="1" customWidth="1"/>
    <col min="6413" max="6413" width="19.625" style="25" bestFit="1" customWidth="1"/>
    <col min="6414" max="6414" width="5.625" style="25" bestFit="1" customWidth="1"/>
    <col min="6415" max="6416" width="8" style="25" bestFit="1" customWidth="1"/>
    <col min="6417" max="6418" width="17.375" style="25" bestFit="1" customWidth="1"/>
    <col min="6419" max="6419" width="8" style="25" bestFit="1" customWidth="1"/>
    <col min="6420" max="6420" width="7.375" style="25" customWidth="1"/>
    <col min="6421" max="6421" width="10.125" style="25" bestFit="1" customWidth="1"/>
    <col min="6422" max="6422" width="12.625" style="25" bestFit="1" customWidth="1"/>
    <col min="6423" max="6423" width="35.625" style="25" bestFit="1" customWidth="1"/>
    <col min="6424" max="6424" width="1.5" style="25" customWidth="1"/>
    <col min="6425" max="6425" width="15.125" style="25" bestFit="1" customWidth="1"/>
    <col min="6426" max="6426" width="9.375" style="25" bestFit="1" customWidth="1"/>
    <col min="6427" max="6427" width="10.125" style="25" customWidth="1"/>
    <col min="6428" max="6664" width="8.875" style="25"/>
    <col min="6665" max="6665" width="1.5" style="25" customWidth="1"/>
    <col min="6666" max="6666" width="10.625" style="25" customWidth="1"/>
    <col min="6667" max="6667" width="18.625" style="25" customWidth="1"/>
    <col min="6668" max="6668" width="15" style="25" bestFit="1" customWidth="1"/>
    <col min="6669" max="6669" width="19.625" style="25" bestFit="1" customWidth="1"/>
    <col min="6670" max="6670" width="5.625" style="25" bestFit="1" customWidth="1"/>
    <col min="6671" max="6672" width="8" style="25" bestFit="1" customWidth="1"/>
    <col min="6673" max="6674" width="17.375" style="25" bestFit="1" customWidth="1"/>
    <col min="6675" max="6675" width="8" style="25" bestFit="1" customWidth="1"/>
    <col min="6676" max="6676" width="7.375" style="25" customWidth="1"/>
    <col min="6677" max="6677" width="10.125" style="25" bestFit="1" customWidth="1"/>
    <col min="6678" max="6678" width="12.625" style="25" bestFit="1" customWidth="1"/>
    <col min="6679" max="6679" width="35.625" style="25" bestFit="1" customWidth="1"/>
    <col min="6680" max="6680" width="1.5" style="25" customWidth="1"/>
    <col min="6681" max="6681" width="15.125" style="25" bestFit="1" customWidth="1"/>
    <col min="6682" max="6682" width="9.375" style="25" bestFit="1" customWidth="1"/>
    <col min="6683" max="6683" width="10.125" style="25" customWidth="1"/>
    <col min="6684" max="6920" width="8.875" style="25"/>
    <col min="6921" max="6921" width="1.5" style="25" customWidth="1"/>
    <col min="6922" max="6922" width="10.625" style="25" customWidth="1"/>
    <col min="6923" max="6923" width="18.625" style="25" customWidth="1"/>
    <col min="6924" max="6924" width="15" style="25" bestFit="1" customWidth="1"/>
    <col min="6925" max="6925" width="19.625" style="25" bestFit="1" customWidth="1"/>
    <col min="6926" max="6926" width="5.625" style="25" bestFit="1" customWidth="1"/>
    <col min="6927" max="6928" width="8" style="25" bestFit="1" customWidth="1"/>
    <col min="6929" max="6930" width="17.375" style="25" bestFit="1" customWidth="1"/>
    <col min="6931" max="6931" width="8" style="25" bestFit="1" customWidth="1"/>
    <col min="6932" max="6932" width="7.375" style="25" customWidth="1"/>
    <col min="6933" max="6933" width="10.125" style="25" bestFit="1" customWidth="1"/>
    <col min="6934" max="6934" width="12.625" style="25" bestFit="1" customWidth="1"/>
    <col min="6935" max="6935" width="35.625" style="25" bestFit="1" customWidth="1"/>
    <col min="6936" max="6936" width="1.5" style="25" customWidth="1"/>
    <col min="6937" max="6937" width="15.125" style="25" bestFit="1" customWidth="1"/>
    <col min="6938" max="6938" width="9.375" style="25" bestFit="1" customWidth="1"/>
    <col min="6939" max="6939" width="10.125" style="25" customWidth="1"/>
    <col min="6940" max="7176" width="8.875" style="25"/>
    <col min="7177" max="7177" width="1.5" style="25" customWidth="1"/>
    <col min="7178" max="7178" width="10.625" style="25" customWidth="1"/>
    <col min="7179" max="7179" width="18.625" style="25" customWidth="1"/>
    <col min="7180" max="7180" width="15" style="25" bestFit="1" customWidth="1"/>
    <col min="7181" max="7181" width="19.625" style="25" bestFit="1" customWidth="1"/>
    <col min="7182" max="7182" width="5.625" style="25" bestFit="1" customWidth="1"/>
    <col min="7183" max="7184" width="8" style="25" bestFit="1" customWidth="1"/>
    <col min="7185" max="7186" width="17.375" style="25" bestFit="1" customWidth="1"/>
    <col min="7187" max="7187" width="8" style="25" bestFit="1" customWidth="1"/>
    <col min="7188" max="7188" width="7.375" style="25" customWidth="1"/>
    <col min="7189" max="7189" width="10.125" style="25" bestFit="1" customWidth="1"/>
    <col min="7190" max="7190" width="12.625" style="25" bestFit="1" customWidth="1"/>
    <col min="7191" max="7191" width="35.625" style="25" bestFit="1" customWidth="1"/>
    <col min="7192" max="7192" width="1.5" style="25" customWidth="1"/>
    <col min="7193" max="7193" width="15.125" style="25" bestFit="1" customWidth="1"/>
    <col min="7194" max="7194" width="9.375" style="25" bestFit="1" customWidth="1"/>
    <col min="7195" max="7195" width="10.125" style="25" customWidth="1"/>
    <col min="7196" max="7432" width="8.875" style="25"/>
    <col min="7433" max="7433" width="1.5" style="25" customWidth="1"/>
    <col min="7434" max="7434" width="10.625" style="25" customWidth="1"/>
    <col min="7435" max="7435" width="18.625" style="25" customWidth="1"/>
    <col min="7436" max="7436" width="15" style="25" bestFit="1" customWidth="1"/>
    <col min="7437" max="7437" width="19.625" style="25" bestFit="1" customWidth="1"/>
    <col min="7438" max="7438" width="5.625" style="25" bestFit="1" customWidth="1"/>
    <col min="7439" max="7440" width="8" style="25" bestFit="1" customWidth="1"/>
    <col min="7441" max="7442" width="17.375" style="25" bestFit="1" customWidth="1"/>
    <col min="7443" max="7443" width="8" style="25" bestFit="1" customWidth="1"/>
    <col min="7444" max="7444" width="7.375" style="25" customWidth="1"/>
    <col min="7445" max="7445" width="10.125" style="25" bestFit="1" customWidth="1"/>
    <col min="7446" max="7446" width="12.625" style="25" bestFit="1" customWidth="1"/>
    <col min="7447" max="7447" width="35.625" style="25" bestFit="1" customWidth="1"/>
    <col min="7448" max="7448" width="1.5" style="25" customWidth="1"/>
    <col min="7449" max="7449" width="15.125" style="25" bestFit="1" customWidth="1"/>
    <col min="7450" max="7450" width="9.375" style="25" bestFit="1" customWidth="1"/>
    <col min="7451" max="7451" width="10.125" style="25" customWidth="1"/>
    <col min="7452" max="7688" width="8.875" style="25"/>
    <col min="7689" max="7689" width="1.5" style="25" customWidth="1"/>
    <col min="7690" max="7690" width="10.625" style="25" customWidth="1"/>
    <col min="7691" max="7691" width="18.625" style="25" customWidth="1"/>
    <col min="7692" max="7692" width="15" style="25" bestFit="1" customWidth="1"/>
    <col min="7693" max="7693" width="19.625" style="25" bestFit="1" customWidth="1"/>
    <col min="7694" max="7694" width="5.625" style="25" bestFit="1" customWidth="1"/>
    <col min="7695" max="7696" width="8" style="25" bestFit="1" customWidth="1"/>
    <col min="7697" max="7698" width="17.375" style="25" bestFit="1" customWidth="1"/>
    <col min="7699" max="7699" width="8" style="25" bestFit="1" customWidth="1"/>
    <col min="7700" max="7700" width="7.375" style="25" customWidth="1"/>
    <col min="7701" max="7701" width="10.125" style="25" bestFit="1" customWidth="1"/>
    <col min="7702" max="7702" width="12.625" style="25" bestFit="1" customWidth="1"/>
    <col min="7703" max="7703" width="35.625" style="25" bestFit="1" customWidth="1"/>
    <col min="7704" max="7704" width="1.5" style="25" customWidth="1"/>
    <col min="7705" max="7705" width="15.125" style="25" bestFit="1" customWidth="1"/>
    <col min="7706" max="7706" width="9.375" style="25" bestFit="1" customWidth="1"/>
    <col min="7707" max="7707" width="10.125" style="25" customWidth="1"/>
    <col min="7708" max="7944" width="8.875" style="25"/>
    <col min="7945" max="7945" width="1.5" style="25" customWidth="1"/>
    <col min="7946" max="7946" width="10.625" style="25" customWidth="1"/>
    <col min="7947" max="7947" width="18.625" style="25" customWidth="1"/>
    <col min="7948" max="7948" width="15" style="25" bestFit="1" customWidth="1"/>
    <col min="7949" max="7949" width="19.625" style="25" bestFit="1" customWidth="1"/>
    <col min="7950" max="7950" width="5.625" style="25" bestFit="1" customWidth="1"/>
    <col min="7951" max="7952" width="8" style="25" bestFit="1" customWidth="1"/>
    <col min="7953" max="7954" width="17.375" style="25" bestFit="1" customWidth="1"/>
    <col min="7955" max="7955" width="8" style="25" bestFit="1" customWidth="1"/>
    <col min="7956" max="7956" width="7.375" style="25" customWidth="1"/>
    <col min="7957" max="7957" width="10.125" style="25" bestFit="1" customWidth="1"/>
    <col min="7958" max="7958" width="12.625" style="25" bestFit="1" customWidth="1"/>
    <col min="7959" max="7959" width="35.625" style="25" bestFit="1" customWidth="1"/>
    <col min="7960" max="7960" width="1.5" style="25" customWidth="1"/>
    <col min="7961" max="7961" width="15.125" style="25" bestFit="1" customWidth="1"/>
    <col min="7962" max="7962" width="9.375" style="25" bestFit="1" customWidth="1"/>
    <col min="7963" max="7963" width="10.125" style="25" customWidth="1"/>
    <col min="7964" max="8200" width="8.875" style="25"/>
    <col min="8201" max="8201" width="1.5" style="25" customWidth="1"/>
    <col min="8202" max="8202" width="10.625" style="25" customWidth="1"/>
    <col min="8203" max="8203" width="18.625" style="25" customWidth="1"/>
    <col min="8204" max="8204" width="15" style="25" bestFit="1" customWidth="1"/>
    <col min="8205" max="8205" width="19.625" style="25" bestFit="1" customWidth="1"/>
    <col min="8206" max="8206" width="5.625" style="25" bestFit="1" customWidth="1"/>
    <col min="8207" max="8208" width="8" style="25" bestFit="1" customWidth="1"/>
    <col min="8209" max="8210" width="17.375" style="25" bestFit="1" customWidth="1"/>
    <col min="8211" max="8211" width="8" style="25" bestFit="1" customWidth="1"/>
    <col min="8212" max="8212" width="7.375" style="25" customWidth="1"/>
    <col min="8213" max="8213" width="10.125" style="25" bestFit="1" customWidth="1"/>
    <col min="8214" max="8214" width="12.625" style="25" bestFit="1" customWidth="1"/>
    <col min="8215" max="8215" width="35.625" style="25" bestFit="1" customWidth="1"/>
    <col min="8216" max="8216" width="1.5" style="25" customWidth="1"/>
    <col min="8217" max="8217" width="15.125" style="25" bestFit="1" customWidth="1"/>
    <col min="8218" max="8218" width="9.375" style="25" bestFit="1" customWidth="1"/>
    <col min="8219" max="8219" width="10.125" style="25" customWidth="1"/>
    <col min="8220" max="8456" width="8.875" style="25"/>
    <col min="8457" max="8457" width="1.5" style="25" customWidth="1"/>
    <col min="8458" max="8458" width="10.625" style="25" customWidth="1"/>
    <col min="8459" max="8459" width="18.625" style="25" customWidth="1"/>
    <col min="8460" max="8460" width="15" style="25" bestFit="1" customWidth="1"/>
    <col min="8461" max="8461" width="19.625" style="25" bestFit="1" customWidth="1"/>
    <col min="8462" max="8462" width="5.625" style="25" bestFit="1" customWidth="1"/>
    <col min="8463" max="8464" width="8" style="25" bestFit="1" customWidth="1"/>
    <col min="8465" max="8466" width="17.375" style="25" bestFit="1" customWidth="1"/>
    <col min="8467" max="8467" width="8" style="25" bestFit="1" customWidth="1"/>
    <col min="8468" max="8468" width="7.375" style="25" customWidth="1"/>
    <col min="8469" max="8469" width="10.125" style="25" bestFit="1" customWidth="1"/>
    <col min="8470" max="8470" width="12.625" style="25" bestFit="1" customWidth="1"/>
    <col min="8471" max="8471" width="35.625" style="25" bestFit="1" customWidth="1"/>
    <col min="8472" max="8472" width="1.5" style="25" customWidth="1"/>
    <col min="8473" max="8473" width="15.125" style="25" bestFit="1" customWidth="1"/>
    <col min="8474" max="8474" width="9.375" style="25" bestFit="1" customWidth="1"/>
    <col min="8475" max="8475" width="10.125" style="25" customWidth="1"/>
    <col min="8476" max="8712" width="8.875" style="25"/>
    <col min="8713" max="8713" width="1.5" style="25" customWidth="1"/>
    <col min="8714" max="8714" width="10.625" style="25" customWidth="1"/>
    <col min="8715" max="8715" width="18.625" style="25" customWidth="1"/>
    <col min="8716" max="8716" width="15" style="25" bestFit="1" customWidth="1"/>
    <col min="8717" max="8717" width="19.625" style="25" bestFit="1" customWidth="1"/>
    <col min="8718" max="8718" width="5.625" style="25" bestFit="1" customWidth="1"/>
    <col min="8719" max="8720" width="8" style="25" bestFit="1" customWidth="1"/>
    <col min="8721" max="8722" width="17.375" style="25" bestFit="1" customWidth="1"/>
    <col min="8723" max="8723" width="8" style="25" bestFit="1" customWidth="1"/>
    <col min="8724" max="8724" width="7.375" style="25" customWidth="1"/>
    <col min="8725" max="8725" width="10.125" style="25" bestFit="1" customWidth="1"/>
    <col min="8726" max="8726" width="12.625" style="25" bestFit="1" customWidth="1"/>
    <col min="8727" max="8727" width="35.625" style="25" bestFit="1" customWidth="1"/>
    <col min="8728" max="8728" width="1.5" style="25" customWidth="1"/>
    <col min="8729" max="8729" width="15.125" style="25" bestFit="1" customWidth="1"/>
    <col min="8730" max="8730" width="9.375" style="25" bestFit="1" customWidth="1"/>
    <col min="8731" max="8731" width="10.125" style="25" customWidth="1"/>
    <col min="8732" max="8968" width="8.875" style="25"/>
    <col min="8969" max="8969" width="1.5" style="25" customWidth="1"/>
    <col min="8970" max="8970" width="10.625" style="25" customWidth="1"/>
    <col min="8971" max="8971" width="18.625" style="25" customWidth="1"/>
    <col min="8972" max="8972" width="15" style="25" bestFit="1" customWidth="1"/>
    <col min="8973" max="8973" width="19.625" style="25" bestFit="1" customWidth="1"/>
    <col min="8974" max="8974" width="5.625" style="25" bestFit="1" customWidth="1"/>
    <col min="8975" max="8976" width="8" style="25" bestFit="1" customWidth="1"/>
    <col min="8977" max="8978" width="17.375" style="25" bestFit="1" customWidth="1"/>
    <col min="8979" max="8979" width="8" style="25" bestFit="1" customWidth="1"/>
    <col min="8980" max="8980" width="7.375" style="25" customWidth="1"/>
    <col min="8981" max="8981" width="10.125" style="25" bestFit="1" customWidth="1"/>
    <col min="8982" max="8982" width="12.625" style="25" bestFit="1" customWidth="1"/>
    <col min="8983" max="8983" width="35.625" style="25" bestFit="1" customWidth="1"/>
    <col min="8984" max="8984" width="1.5" style="25" customWidth="1"/>
    <col min="8985" max="8985" width="15.125" style="25" bestFit="1" customWidth="1"/>
    <col min="8986" max="8986" width="9.375" style="25" bestFit="1" customWidth="1"/>
    <col min="8987" max="8987" width="10.125" style="25" customWidth="1"/>
    <col min="8988" max="9224" width="8.875" style="25"/>
    <col min="9225" max="9225" width="1.5" style="25" customWidth="1"/>
    <col min="9226" max="9226" width="10.625" style="25" customWidth="1"/>
    <col min="9227" max="9227" width="18.625" style="25" customWidth="1"/>
    <col min="9228" max="9228" width="15" style="25" bestFit="1" customWidth="1"/>
    <col min="9229" max="9229" width="19.625" style="25" bestFit="1" customWidth="1"/>
    <col min="9230" max="9230" width="5.625" style="25" bestFit="1" customWidth="1"/>
    <col min="9231" max="9232" width="8" style="25" bestFit="1" customWidth="1"/>
    <col min="9233" max="9234" width="17.375" style="25" bestFit="1" customWidth="1"/>
    <col min="9235" max="9235" width="8" style="25" bestFit="1" customWidth="1"/>
    <col min="9236" max="9236" width="7.375" style="25" customWidth="1"/>
    <col min="9237" max="9237" width="10.125" style="25" bestFit="1" customWidth="1"/>
    <col min="9238" max="9238" width="12.625" style="25" bestFit="1" customWidth="1"/>
    <col min="9239" max="9239" width="35.625" style="25" bestFit="1" customWidth="1"/>
    <col min="9240" max="9240" width="1.5" style="25" customWidth="1"/>
    <col min="9241" max="9241" width="15.125" style="25" bestFit="1" customWidth="1"/>
    <col min="9242" max="9242" width="9.375" style="25" bestFit="1" customWidth="1"/>
    <col min="9243" max="9243" width="10.125" style="25" customWidth="1"/>
    <col min="9244" max="9480" width="8.875" style="25"/>
    <col min="9481" max="9481" width="1.5" style="25" customWidth="1"/>
    <col min="9482" max="9482" width="10.625" style="25" customWidth="1"/>
    <col min="9483" max="9483" width="18.625" style="25" customWidth="1"/>
    <col min="9484" max="9484" width="15" style="25" bestFit="1" customWidth="1"/>
    <col min="9485" max="9485" width="19.625" style="25" bestFit="1" customWidth="1"/>
    <col min="9486" max="9486" width="5.625" style="25" bestFit="1" customWidth="1"/>
    <col min="9487" max="9488" width="8" style="25" bestFit="1" customWidth="1"/>
    <col min="9489" max="9490" width="17.375" style="25" bestFit="1" customWidth="1"/>
    <col min="9491" max="9491" width="8" style="25" bestFit="1" customWidth="1"/>
    <col min="9492" max="9492" width="7.375" style="25" customWidth="1"/>
    <col min="9493" max="9493" width="10.125" style="25" bestFit="1" customWidth="1"/>
    <col min="9494" max="9494" width="12.625" style="25" bestFit="1" customWidth="1"/>
    <col min="9495" max="9495" width="35.625" style="25" bestFit="1" customWidth="1"/>
    <col min="9496" max="9496" width="1.5" style="25" customWidth="1"/>
    <col min="9497" max="9497" width="15.125" style="25" bestFit="1" customWidth="1"/>
    <col min="9498" max="9498" width="9.375" style="25" bestFit="1" customWidth="1"/>
    <col min="9499" max="9499" width="10.125" style="25" customWidth="1"/>
    <col min="9500" max="9736" width="8.875" style="25"/>
    <col min="9737" max="9737" width="1.5" style="25" customWidth="1"/>
    <col min="9738" max="9738" width="10.625" style="25" customWidth="1"/>
    <col min="9739" max="9739" width="18.625" style="25" customWidth="1"/>
    <col min="9740" max="9740" width="15" style="25" bestFit="1" customWidth="1"/>
    <col min="9741" max="9741" width="19.625" style="25" bestFit="1" customWidth="1"/>
    <col min="9742" max="9742" width="5.625" style="25" bestFit="1" customWidth="1"/>
    <col min="9743" max="9744" width="8" style="25" bestFit="1" customWidth="1"/>
    <col min="9745" max="9746" width="17.375" style="25" bestFit="1" customWidth="1"/>
    <col min="9747" max="9747" width="8" style="25" bestFit="1" customWidth="1"/>
    <col min="9748" max="9748" width="7.375" style="25" customWidth="1"/>
    <col min="9749" max="9749" width="10.125" style="25" bestFit="1" customWidth="1"/>
    <col min="9750" max="9750" width="12.625" style="25" bestFit="1" customWidth="1"/>
    <col min="9751" max="9751" width="35.625" style="25" bestFit="1" customWidth="1"/>
    <col min="9752" max="9752" width="1.5" style="25" customWidth="1"/>
    <col min="9753" max="9753" width="15.125" style="25" bestFit="1" customWidth="1"/>
    <col min="9754" max="9754" width="9.375" style="25" bestFit="1" customWidth="1"/>
    <col min="9755" max="9755" width="10.125" style="25" customWidth="1"/>
    <col min="9756" max="9992" width="8.875" style="25"/>
    <col min="9993" max="9993" width="1.5" style="25" customWidth="1"/>
    <col min="9994" max="9994" width="10.625" style="25" customWidth="1"/>
    <col min="9995" max="9995" width="18.625" style="25" customWidth="1"/>
    <col min="9996" max="9996" width="15" style="25" bestFit="1" customWidth="1"/>
    <col min="9997" max="9997" width="19.625" style="25" bestFit="1" customWidth="1"/>
    <col min="9998" max="9998" width="5.625" style="25" bestFit="1" customWidth="1"/>
    <col min="9999" max="10000" width="8" style="25" bestFit="1" customWidth="1"/>
    <col min="10001" max="10002" width="17.375" style="25" bestFit="1" customWidth="1"/>
    <col min="10003" max="10003" width="8" style="25" bestFit="1" customWidth="1"/>
    <col min="10004" max="10004" width="7.375" style="25" customWidth="1"/>
    <col min="10005" max="10005" width="10.125" style="25" bestFit="1" customWidth="1"/>
    <col min="10006" max="10006" width="12.625" style="25" bestFit="1" customWidth="1"/>
    <col min="10007" max="10007" width="35.625" style="25" bestFit="1" customWidth="1"/>
    <col min="10008" max="10008" width="1.5" style="25" customWidth="1"/>
    <col min="10009" max="10009" width="15.125" style="25" bestFit="1" customWidth="1"/>
    <col min="10010" max="10010" width="9.375" style="25" bestFit="1" customWidth="1"/>
    <col min="10011" max="10011" width="10.125" style="25" customWidth="1"/>
    <col min="10012" max="10248" width="8.875" style="25"/>
    <col min="10249" max="10249" width="1.5" style="25" customWidth="1"/>
    <col min="10250" max="10250" width="10.625" style="25" customWidth="1"/>
    <col min="10251" max="10251" width="18.625" style="25" customWidth="1"/>
    <col min="10252" max="10252" width="15" style="25" bestFit="1" customWidth="1"/>
    <col min="10253" max="10253" width="19.625" style="25" bestFit="1" customWidth="1"/>
    <col min="10254" max="10254" width="5.625" style="25" bestFit="1" customWidth="1"/>
    <col min="10255" max="10256" width="8" style="25" bestFit="1" customWidth="1"/>
    <col min="10257" max="10258" width="17.375" style="25" bestFit="1" customWidth="1"/>
    <col min="10259" max="10259" width="8" style="25" bestFit="1" customWidth="1"/>
    <col min="10260" max="10260" width="7.375" style="25" customWidth="1"/>
    <col min="10261" max="10261" width="10.125" style="25" bestFit="1" customWidth="1"/>
    <col min="10262" max="10262" width="12.625" style="25" bestFit="1" customWidth="1"/>
    <col min="10263" max="10263" width="35.625" style="25" bestFit="1" customWidth="1"/>
    <col min="10264" max="10264" width="1.5" style="25" customWidth="1"/>
    <col min="10265" max="10265" width="15.125" style="25" bestFit="1" customWidth="1"/>
    <col min="10266" max="10266" width="9.375" style="25" bestFit="1" customWidth="1"/>
    <col min="10267" max="10267" width="10.125" style="25" customWidth="1"/>
    <col min="10268" max="10504" width="8.875" style="25"/>
    <col min="10505" max="10505" width="1.5" style="25" customWidth="1"/>
    <col min="10506" max="10506" width="10.625" style="25" customWidth="1"/>
    <col min="10507" max="10507" width="18.625" style="25" customWidth="1"/>
    <col min="10508" max="10508" width="15" style="25" bestFit="1" customWidth="1"/>
    <col min="10509" max="10509" width="19.625" style="25" bestFit="1" customWidth="1"/>
    <col min="10510" max="10510" width="5.625" style="25" bestFit="1" customWidth="1"/>
    <col min="10511" max="10512" width="8" style="25" bestFit="1" customWidth="1"/>
    <col min="10513" max="10514" width="17.375" style="25" bestFit="1" customWidth="1"/>
    <col min="10515" max="10515" width="8" style="25" bestFit="1" customWidth="1"/>
    <col min="10516" max="10516" width="7.375" style="25" customWidth="1"/>
    <col min="10517" max="10517" width="10.125" style="25" bestFit="1" customWidth="1"/>
    <col min="10518" max="10518" width="12.625" style="25" bestFit="1" customWidth="1"/>
    <col min="10519" max="10519" width="35.625" style="25" bestFit="1" customWidth="1"/>
    <col min="10520" max="10520" width="1.5" style="25" customWidth="1"/>
    <col min="10521" max="10521" width="15.125" style="25" bestFit="1" customWidth="1"/>
    <col min="10522" max="10522" width="9.375" style="25" bestFit="1" customWidth="1"/>
    <col min="10523" max="10523" width="10.125" style="25" customWidth="1"/>
    <col min="10524" max="10760" width="8.875" style="25"/>
    <col min="10761" max="10761" width="1.5" style="25" customWidth="1"/>
    <col min="10762" max="10762" width="10.625" style="25" customWidth="1"/>
    <col min="10763" max="10763" width="18.625" style="25" customWidth="1"/>
    <col min="10764" max="10764" width="15" style="25" bestFit="1" customWidth="1"/>
    <col min="10765" max="10765" width="19.625" style="25" bestFit="1" customWidth="1"/>
    <col min="10766" max="10766" width="5.625" style="25" bestFit="1" customWidth="1"/>
    <col min="10767" max="10768" width="8" style="25" bestFit="1" customWidth="1"/>
    <col min="10769" max="10770" width="17.375" style="25" bestFit="1" customWidth="1"/>
    <col min="10771" max="10771" width="8" style="25" bestFit="1" customWidth="1"/>
    <col min="10772" max="10772" width="7.375" style="25" customWidth="1"/>
    <col min="10773" max="10773" width="10.125" style="25" bestFit="1" customWidth="1"/>
    <col min="10774" max="10774" width="12.625" style="25" bestFit="1" customWidth="1"/>
    <col min="10775" max="10775" width="35.625" style="25" bestFit="1" customWidth="1"/>
    <col min="10776" max="10776" width="1.5" style="25" customWidth="1"/>
    <col min="10777" max="10777" width="15.125" style="25" bestFit="1" customWidth="1"/>
    <col min="10778" max="10778" width="9.375" style="25" bestFit="1" customWidth="1"/>
    <col min="10779" max="10779" width="10.125" style="25" customWidth="1"/>
    <col min="10780" max="11016" width="8.875" style="25"/>
    <col min="11017" max="11017" width="1.5" style="25" customWidth="1"/>
    <col min="11018" max="11018" width="10.625" style="25" customWidth="1"/>
    <col min="11019" max="11019" width="18.625" style="25" customWidth="1"/>
    <col min="11020" max="11020" width="15" style="25" bestFit="1" customWidth="1"/>
    <col min="11021" max="11021" width="19.625" style="25" bestFit="1" customWidth="1"/>
    <col min="11022" max="11022" width="5.625" style="25" bestFit="1" customWidth="1"/>
    <col min="11023" max="11024" width="8" style="25" bestFit="1" customWidth="1"/>
    <col min="11025" max="11026" width="17.375" style="25" bestFit="1" customWidth="1"/>
    <col min="11027" max="11027" width="8" style="25" bestFit="1" customWidth="1"/>
    <col min="11028" max="11028" width="7.375" style="25" customWidth="1"/>
    <col min="11029" max="11029" width="10.125" style="25" bestFit="1" customWidth="1"/>
    <col min="11030" max="11030" width="12.625" style="25" bestFit="1" customWidth="1"/>
    <col min="11031" max="11031" width="35.625" style="25" bestFit="1" customWidth="1"/>
    <col min="11032" max="11032" width="1.5" style="25" customWidth="1"/>
    <col min="11033" max="11033" width="15.125" style="25" bestFit="1" customWidth="1"/>
    <col min="11034" max="11034" width="9.375" style="25" bestFit="1" customWidth="1"/>
    <col min="11035" max="11035" width="10.125" style="25" customWidth="1"/>
    <col min="11036" max="11272" width="8.875" style="25"/>
    <col min="11273" max="11273" width="1.5" style="25" customWidth="1"/>
    <col min="11274" max="11274" width="10.625" style="25" customWidth="1"/>
    <col min="11275" max="11275" width="18.625" style="25" customWidth="1"/>
    <col min="11276" max="11276" width="15" style="25" bestFit="1" customWidth="1"/>
    <col min="11277" max="11277" width="19.625" style="25" bestFit="1" customWidth="1"/>
    <col min="11278" max="11278" width="5.625" style="25" bestFit="1" customWidth="1"/>
    <col min="11279" max="11280" width="8" style="25" bestFit="1" customWidth="1"/>
    <col min="11281" max="11282" width="17.375" style="25" bestFit="1" customWidth="1"/>
    <col min="11283" max="11283" width="8" style="25" bestFit="1" customWidth="1"/>
    <col min="11284" max="11284" width="7.375" style="25" customWidth="1"/>
    <col min="11285" max="11285" width="10.125" style="25" bestFit="1" customWidth="1"/>
    <col min="11286" max="11286" width="12.625" style="25" bestFit="1" customWidth="1"/>
    <col min="11287" max="11287" width="35.625" style="25" bestFit="1" customWidth="1"/>
    <col min="11288" max="11288" width="1.5" style="25" customWidth="1"/>
    <col min="11289" max="11289" width="15.125" style="25" bestFit="1" customWidth="1"/>
    <col min="11290" max="11290" width="9.375" style="25" bestFit="1" customWidth="1"/>
    <col min="11291" max="11291" width="10.125" style="25" customWidth="1"/>
    <col min="11292" max="11528" width="8.875" style="25"/>
    <col min="11529" max="11529" width="1.5" style="25" customWidth="1"/>
    <col min="11530" max="11530" width="10.625" style="25" customWidth="1"/>
    <col min="11531" max="11531" width="18.625" style="25" customWidth="1"/>
    <col min="11532" max="11532" width="15" style="25" bestFit="1" customWidth="1"/>
    <col min="11533" max="11533" width="19.625" style="25" bestFit="1" customWidth="1"/>
    <col min="11534" max="11534" width="5.625" style="25" bestFit="1" customWidth="1"/>
    <col min="11535" max="11536" width="8" style="25" bestFit="1" customWidth="1"/>
    <col min="11537" max="11538" width="17.375" style="25" bestFit="1" customWidth="1"/>
    <col min="11539" max="11539" width="8" style="25" bestFit="1" customWidth="1"/>
    <col min="11540" max="11540" width="7.375" style="25" customWidth="1"/>
    <col min="11541" max="11541" width="10.125" style="25" bestFit="1" customWidth="1"/>
    <col min="11542" max="11542" width="12.625" style="25" bestFit="1" customWidth="1"/>
    <col min="11543" max="11543" width="35.625" style="25" bestFit="1" customWidth="1"/>
    <col min="11544" max="11544" width="1.5" style="25" customWidth="1"/>
    <col min="11545" max="11545" width="15.125" style="25" bestFit="1" customWidth="1"/>
    <col min="11546" max="11546" width="9.375" style="25" bestFit="1" customWidth="1"/>
    <col min="11547" max="11547" width="10.125" style="25" customWidth="1"/>
    <col min="11548" max="11784" width="8.875" style="25"/>
    <col min="11785" max="11785" width="1.5" style="25" customWidth="1"/>
    <col min="11786" max="11786" width="10.625" style="25" customWidth="1"/>
    <col min="11787" max="11787" width="18.625" style="25" customWidth="1"/>
    <col min="11788" max="11788" width="15" style="25" bestFit="1" customWidth="1"/>
    <col min="11789" max="11789" width="19.625" style="25" bestFit="1" customWidth="1"/>
    <col min="11790" max="11790" width="5.625" style="25" bestFit="1" customWidth="1"/>
    <col min="11791" max="11792" width="8" style="25" bestFit="1" customWidth="1"/>
    <col min="11793" max="11794" width="17.375" style="25" bestFit="1" customWidth="1"/>
    <col min="11795" max="11795" width="8" style="25" bestFit="1" customWidth="1"/>
    <col min="11796" max="11796" width="7.375" style="25" customWidth="1"/>
    <col min="11797" max="11797" width="10.125" style="25" bestFit="1" customWidth="1"/>
    <col min="11798" max="11798" width="12.625" style="25" bestFit="1" customWidth="1"/>
    <col min="11799" max="11799" width="35.625" style="25" bestFit="1" customWidth="1"/>
    <col min="11800" max="11800" width="1.5" style="25" customWidth="1"/>
    <col min="11801" max="11801" width="15.125" style="25" bestFit="1" customWidth="1"/>
    <col min="11802" max="11802" width="9.375" style="25" bestFit="1" customWidth="1"/>
    <col min="11803" max="11803" width="10.125" style="25" customWidth="1"/>
    <col min="11804" max="12040" width="8.875" style="25"/>
    <col min="12041" max="12041" width="1.5" style="25" customWidth="1"/>
    <col min="12042" max="12042" width="10.625" style="25" customWidth="1"/>
    <col min="12043" max="12043" width="18.625" style="25" customWidth="1"/>
    <col min="12044" max="12044" width="15" style="25" bestFit="1" customWidth="1"/>
    <col min="12045" max="12045" width="19.625" style="25" bestFit="1" customWidth="1"/>
    <col min="12046" max="12046" width="5.625" style="25" bestFit="1" customWidth="1"/>
    <col min="12047" max="12048" width="8" style="25" bestFit="1" customWidth="1"/>
    <col min="12049" max="12050" width="17.375" style="25" bestFit="1" customWidth="1"/>
    <col min="12051" max="12051" width="8" style="25" bestFit="1" customWidth="1"/>
    <col min="12052" max="12052" width="7.375" style="25" customWidth="1"/>
    <col min="12053" max="12053" width="10.125" style="25" bestFit="1" customWidth="1"/>
    <col min="12054" max="12054" width="12.625" style="25" bestFit="1" customWidth="1"/>
    <col min="12055" max="12055" width="35.625" style="25" bestFit="1" customWidth="1"/>
    <col min="12056" max="12056" width="1.5" style="25" customWidth="1"/>
    <col min="12057" max="12057" width="15.125" style="25" bestFit="1" customWidth="1"/>
    <col min="12058" max="12058" width="9.375" style="25" bestFit="1" customWidth="1"/>
    <col min="12059" max="12059" width="10.125" style="25" customWidth="1"/>
    <col min="12060" max="12296" width="8.875" style="25"/>
    <col min="12297" max="12297" width="1.5" style="25" customWidth="1"/>
    <col min="12298" max="12298" width="10.625" style="25" customWidth="1"/>
    <col min="12299" max="12299" width="18.625" style="25" customWidth="1"/>
    <col min="12300" max="12300" width="15" style="25" bestFit="1" customWidth="1"/>
    <col min="12301" max="12301" width="19.625" style="25" bestFit="1" customWidth="1"/>
    <col min="12302" max="12302" width="5.625" style="25" bestFit="1" customWidth="1"/>
    <col min="12303" max="12304" width="8" style="25" bestFit="1" customWidth="1"/>
    <col min="12305" max="12306" width="17.375" style="25" bestFit="1" customWidth="1"/>
    <col min="12307" max="12307" width="8" style="25" bestFit="1" customWidth="1"/>
    <col min="12308" max="12308" width="7.375" style="25" customWidth="1"/>
    <col min="12309" max="12309" width="10.125" style="25" bestFit="1" customWidth="1"/>
    <col min="12310" max="12310" width="12.625" style="25" bestFit="1" customWidth="1"/>
    <col min="12311" max="12311" width="35.625" style="25" bestFit="1" customWidth="1"/>
    <col min="12312" max="12312" width="1.5" style="25" customWidth="1"/>
    <col min="12313" max="12313" width="15.125" style="25" bestFit="1" customWidth="1"/>
    <col min="12314" max="12314" width="9.375" style="25" bestFit="1" customWidth="1"/>
    <col min="12315" max="12315" width="10.125" style="25" customWidth="1"/>
    <col min="12316" max="12552" width="8.875" style="25"/>
    <col min="12553" max="12553" width="1.5" style="25" customWidth="1"/>
    <col min="12554" max="12554" width="10.625" style="25" customWidth="1"/>
    <col min="12555" max="12555" width="18.625" style="25" customWidth="1"/>
    <col min="12556" max="12556" width="15" style="25" bestFit="1" customWidth="1"/>
    <col min="12557" max="12557" width="19.625" style="25" bestFit="1" customWidth="1"/>
    <col min="12558" max="12558" width="5.625" style="25" bestFit="1" customWidth="1"/>
    <col min="12559" max="12560" width="8" style="25" bestFit="1" customWidth="1"/>
    <col min="12561" max="12562" width="17.375" style="25" bestFit="1" customWidth="1"/>
    <col min="12563" max="12563" width="8" style="25" bestFit="1" customWidth="1"/>
    <col min="12564" max="12564" width="7.375" style="25" customWidth="1"/>
    <col min="12565" max="12565" width="10.125" style="25" bestFit="1" customWidth="1"/>
    <col min="12566" max="12566" width="12.625" style="25" bestFit="1" customWidth="1"/>
    <col min="12567" max="12567" width="35.625" style="25" bestFit="1" customWidth="1"/>
    <col min="12568" max="12568" width="1.5" style="25" customWidth="1"/>
    <col min="12569" max="12569" width="15.125" style="25" bestFit="1" customWidth="1"/>
    <col min="12570" max="12570" width="9.375" style="25" bestFit="1" customWidth="1"/>
    <col min="12571" max="12571" width="10.125" style="25" customWidth="1"/>
    <col min="12572" max="12808" width="8.875" style="25"/>
    <col min="12809" max="12809" width="1.5" style="25" customWidth="1"/>
    <col min="12810" max="12810" width="10.625" style="25" customWidth="1"/>
    <col min="12811" max="12811" width="18.625" style="25" customWidth="1"/>
    <col min="12812" max="12812" width="15" style="25" bestFit="1" customWidth="1"/>
    <col min="12813" max="12813" width="19.625" style="25" bestFit="1" customWidth="1"/>
    <col min="12814" max="12814" width="5.625" style="25" bestFit="1" customWidth="1"/>
    <col min="12815" max="12816" width="8" style="25" bestFit="1" customWidth="1"/>
    <col min="12817" max="12818" width="17.375" style="25" bestFit="1" customWidth="1"/>
    <col min="12819" max="12819" width="8" style="25" bestFit="1" customWidth="1"/>
    <col min="12820" max="12820" width="7.375" style="25" customWidth="1"/>
    <col min="12821" max="12821" width="10.125" style="25" bestFit="1" customWidth="1"/>
    <col min="12822" max="12822" width="12.625" style="25" bestFit="1" customWidth="1"/>
    <col min="12823" max="12823" width="35.625" style="25" bestFit="1" customWidth="1"/>
    <col min="12824" max="12824" width="1.5" style="25" customWidth="1"/>
    <col min="12825" max="12825" width="15.125" style="25" bestFit="1" customWidth="1"/>
    <col min="12826" max="12826" width="9.375" style="25" bestFit="1" customWidth="1"/>
    <col min="12827" max="12827" width="10.125" style="25" customWidth="1"/>
    <col min="12828" max="13064" width="8.875" style="25"/>
    <col min="13065" max="13065" width="1.5" style="25" customWidth="1"/>
    <col min="13066" max="13066" width="10.625" style="25" customWidth="1"/>
    <col min="13067" max="13067" width="18.625" style="25" customWidth="1"/>
    <col min="13068" max="13068" width="15" style="25" bestFit="1" customWidth="1"/>
    <col min="13069" max="13069" width="19.625" style="25" bestFit="1" customWidth="1"/>
    <col min="13070" max="13070" width="5.625" style="25" bestFit="1" customWidth="1"/>
    <col min="13071" max="13072" width="8" style="25" bestFit="1" customWidth="1"/>
    <col min="13073" max="13074" width="17.375" style="25" bestFit="1" customWidth="1"/>
    <col min="13075" max="13075" width="8" style="25" bestFit="1" customWidth="1"/>
    <col min="13076" max="13076" width="7.375" style="25" customWidth="1"/>
    <col min="13077" max="13077" width="10.125" style="25" bestFit="1" customWidth="1"/>
    <col min="13078" max="13078" width="12.625" style="25" bestFit="1" customWidth="1"/>
    <col min="13079" max="13079" width="35.625" style="25" bestFit="1" customWidth="1"/>
    <col min="13080" max="13080" width="1.5" style="25" customWidth="1"/>
    <col min="13081" max="13081" width="15.125" style="25" bestFit="1" customWidth="1"/>
    <col min="13082" max="13082" width="9.375" style="25" bestFit="1" customWidth="1"/>
    <col min="13083" max="13083" width="10.125" style="25" customWidth="1"/>
    <col min="13084" max="13320" width="8.875" style="25"/>
    <col min="13321" max="13321" width="1.5" style="25" customWidth="1"/>
    <col min="13322" max="13322" width="10.625" style="25" customWidth="1"/>
    <col min="13323" max="13323" width="18.625" style="25" customWidth="1"/>
    <col min="13324" max="13324" width="15" style="25" bestFit="1" customWidth="1"/>
    <col min="13325" max="13325" width="19.625" style="25" bestFit="1" customWidth="1"/>
    <col min="13326" max="13326" width="5.625" style="25" bestFit="1" customWidth="1"/>
    <col min="13327" max="13328" width="8" style="25" bestFit="1" customWidth="1"/>
    <col min="13329" max="13330" width="17.375" style="25" bestFit="1" customWidth="1"/>
    <col min="13331" max="13331" width="8" style="25" bestFit="1" customWidth="1"/>
    <col min="13332" max="13332" width="7.375" style="25" customWidth="1"/>
    <col min="13333" max="13333" width="10.125" style="25" bestFit="1" customWidth="1"/>
    <col min="13334" max="13334" width="12.625" style="25" bestFit="1" customWidth="1"/>
    <col min="13335" max="13335" width="35.625" style="25" bestFit="1" customWidth="1"/>
    <col min="13336" max="13336" width="1.5" style="25" customWidth="1"/>
    <col min="13337" max="13337" width="15.125" style="25" bestFit="1" customWidth="1"/>
    <col min="13338" max="13338" width="9.375" style="25" bestFit="1" customWidth="1"/>
    <col min="13339" max="13339" width="10.125" style="25" customWidth="1"/>
    <col min="13340" max="13576" width="8.875" style="25"/>
    <col min="13577" max="13577" width="1.5" style="25" customWidth="1"/>
    <col min="13578" max="13578" width="10.625" style="25" customWidth="1"/>
    <col min="13579" max="13579" width="18.625" style="25" customWidth="1"/>
    <col min="13580" max="13580" width="15" style="25" bestFit="1" customWidth="1"/>
    <col min="13581" max="13581" width="19.625" style="25" bestFit="1" customWidth="1"/>
    <col min="13582" max="13582" width="5.625" style="25" bestFit="1" customWidth="1"/>
    <col min="13583" max="13584" width="8" style="25" bestFit="1" customWidth="1"/>
    <col min="13585" max="13586" width="17.375" style="25" bestFit="1" customWidth="1"/>
    <col min="13587" max="13587" width="8" style="25" bestFit="1" customWidth="1"/>
    <col min="13588" max="13588" width="7.375" style="25" customWidth="1"/>
    <col min="13589" max="13589" width="10.125" style="25" bestFit="1" customWidth="1"/>
    <col min="13590" max="13590" width="12.625" style="25" bestFit="1" customWidth="1"/>
    <col min="13591" max="13591" width="35.625" style="25" bestFit="1" customWidth="1"/>
    <col min="13592" max="13592" width="1.5" style="25" customWidth="1"/>
    <col min="13593" max="13593" width="15.125" style="25" bestFit="1" customWidth="1"/>
    <col min="13594" max="13594" width="9.375" style="25" bestFit="1" customWidth="1"/>
    <col min="13595" max="13595" width="10.125" style="25" customWidth="1"/>
    <col min="13596" max="13832" width="8.875" style="25"/>
    <col min="13833" max="13833" width="1.5" style="25" customWidth="1"/>
    <col min="13834" max="13834" width="10.625" style="25" customWidth="1"/>
    <col min="13835" max="13835" width="18.625" style="25" customWidth="1"/>
    <col min="13836" max="13836" width="15" style="25" bestFit="1" customWidth="1"/>
    <col min="13837" max="13837" width="19.625" style="25" bestFit="1" customWidth="1"/>
    <col min="13838" max="13838" width="5.625" style="25" bestFit="1" customWidth="1"/>
    <col min="13839" max="13840" width="8" style="25" bestFit="1" customWidth="1"/>
    <col min="13841" max="13842" width="17.375" style="25" bestFit="1" customWidth="1"/>
    <col min="13843" max="13843" width="8" style="25" bestFit="1" customWidth="1"/>
    <col min="13844" max="13844" width="7.375" style="25" customWidth="1"/>
    <col min="13845" max="13845" width="10.125" style="25" bestFit="1" customWidth="1"/>
    <col min="13846" max="13846" width="12.625" style="25" bestFit="1" customWidth="1"/>
    <col min="13847" max="13847" width="35.625" style="25" bestFit="1" customWidth="1"/>
    <col min="13848" max="13848" width="1.5" style="25" customWidth="1"/>
    <col min="13849" max="13849" width="15.125" style="25" bestFit="1" customWidth="1"/>
    <col min="13850" max="13850" width="9.375" style="25" bestFit="1" customWidth="1"/>
    <col min="13851" max="13851" width="10.125" style="25" customWidth="1"/>
    <col min="13852" max="14088" width="8.875" style="25"/>
    <col min="14089" max="14089" width="1.5" style="25" customWidth="1"/>
    <col min="14090" max="14090" width="10.625" style="25" customWidth="1"/>
    <col min="14091" max="14091" width="18.625" style="25" customWidth="1"/>
    <col min="14092" max="14092" width="15" style="25" bestFit="1" customWidth="1"/>
    <col min="14093" max="14093" width="19.625" style="25" bestFit="1" customWidth="1"/>
    <col min="14094" max="14094" width="5.625" style="25" bestFit="1" customWidth="1"/>
    <col min="14095" max="14096" width="8" style="25" bestFit="1" customWidth="1"/>
    <col min="14097" max="14098" width="17.375" style="25" bestFit="1" customWidth="1"/>
    <col min="14099" max="14099" width="8" style="25" bestFit="1" customWidth="1"/>
    <col min="14100" max="14100" width="7.375" style="25" customWidth="1"/>
    <col min="14101" max="14101" width="10.125" style="25" bestFit="1" customWidth="1"/>
    <col min="14102" max="14102" width="12.625" style="25" bestFit="1" customWidth="1"/>
    <col min="14103" max="14103" width="35.625" style="25" bestFit="1" customWidth="1"/>
    <col min="14104" max="14104" width="1.5" style="25" customWidth="1"/>
    <col min="14105" max="14105" width="15.125" style="25" bestFit="1" customWidth="1"/>
    <col min="14106" max="14106" width="9.375" style="25" bestFit="1" customWidth="1"/>
    <col min="14107" max="14107" width="10.125" style="25" customWidth="1"/>
    <col min="14108" max="14344" width="8.875" style="25"/>
    <col min="14345" max="14345" width="1.5" style="25" customWidth="1"/>
    <col min="14346" max="14346" width="10.625" style="25" customWidth="1"/>
    <col min="14347" max="14347" width="18.625" style="25" customWidth="1"/>
    <col min="14348" max="14348" width="15" style="25" bestFit="1" customWidth="1"/>
    <col min="14349" max="14349" width="19.625" style="25" bestFit="1" customWidth="1"/>
    <col min="14350" max="14350" width="5.625" style="25" bestFit="1" customWidth="1"/>
    <col min="14351" max="14352" width="8" style="25" bestFit="1" customWidth="1"/>
    <col min="14353" max="14354" width="17.375" style="25" bestFit="1" customWidth="1"/>
    <col min="14355" max="14355" width="8" style="25" bestFit="1" customWidth="1"/>
    <col min="14356" max="14356" width="7.375" style="25" customWidth="1"/>
    <col min="14357" max="14357" width="10.125" style="25" bestFit="1" customWidth="1"/>
    <col min="14358" max="14358" width="12.625" style="25" bestFit="1" customWidth="1"/>
    <col min="14359" max="14359" width="35.625" style="25" bestFit="1" customWidth="1"/>
    <col min="14360" max="14360" width="1.5" style="25" customWidth="1"/>
    <col min="14361" max="14361" width="15.125" style="25" bestFit="1" customWidth="1"/>
    <col min="14362" max="14362" width="9.375" style="25" bestFit="1" customWidth="1"/>
    <col min="14363" max="14363" width="10.125" style="25" customWidth="1"/>
    <col min="14364" max="14600" width="8.875" style="25"/>
    <col min="14601" max="14601" width="1.5" style="25" customWidth="1"/>
    <col min="14602" max="14602" width="10.625" style="25" customWidth="1"/>
    <col min="14603" max="14603" width="18.625" style="25" customWidth="1"/>
    <col min="14604" max="14604" width="15" style="25" bestFit="1" customWidth="1"/>
    <col min="14605" max="14605" width="19.625" style="25" bestFit="1" customWidth="1"/>
    <col min="14606" max="14606" width="5.625" style="25" bestFit="1" customWidth="1"/>
    <col min="14607" max="14608" width="8" style="25" bestFit="1" customWidth="1"/>
    <col min="14609" max="14610" width="17.375" style="25" bestFit="1" customWidth="1"/>
    <col min="14611" max="14611" width="8" style="25" bestFit="1" customWidth="1"/>
    <col min="14612" max="14612" width="7.375" style="25" customWidth="1"/>
    <col min="14613" max="14613" width="10.125" style="25" bestFit="1" customWidth="1"/>
    <col min="14614" max="14614" width="12.625" style="25" bestFit="1" customWidth="1"/>
    <col min="14615" max="14615" width="35.625" style="25" bestFit="1" customWidth="1"/>
    <col min="14616" max="14616" width="1.5" style="25" customWidth="1"/>
    <col min="14617" max="14617" width="15.125" style="25" bestFit="1" customWidth="1"/>
    <col min="14618" max="14618" width="9.375" style="25" bestFit="1" customWidth="1"/>
    <col min="14619" max="14619" width="10.125" style="25" customWidth="1"/>
    <col min="14620" max="14856" width="8.875" style="25"/>
    <col min="14857" max="14857" width="1.5" style="25" customWidth="1"/>
    <col min="14858" max="14858" width="10.625" style="25" customWidth="1"/>
    <col min="14859" max="14859" width="18.625" style="25" customWidth="1"/>
    <col min="14860" max="14860" width="15" style="25" bestFit="1" customWidth="1"/>
    <col min="14861" max="14861" width="19.625" style="25" bestFit="1" customWidth="1"/>
    <col min="14862" max="14862" width="5.625" style="25" bestFit="1" customWidth="1"/>
    <col min="14863" max="14864" width="8" style="25" bestFit="1" customWidth="1"/>
    <col min="14865" max="14866" width="17.375" style="25" bestFit="1" customWidth="1"/>
    <col min="14867" max="14867" width="8" style="25" bestFit="1" customWidth="1"/>
    <col min="14868" max="14868" width="7.375" style="25" customWidth="1"/>
    <col min="14869" max="14869" width="10.125" style="25" bestFit="1" customWidth="1"/>
    <col min="14870" max="14870" width="12.625" style="25" bestFit="1" customWidth="1"/>
    <col min="14871" max="14871" width="35.625" style="25" bestFit="1" customWidth="1"/>
    <col min="14872" max="14872" width="1.5" style="25" customWidth="1"/>
    <col min="14873" max="14873" width="15.125" style="25" bestFit="1" customWidth="1"/>
    <col min="14874" max="14874" width="9.375" style="25" bestFit="1" customWidth="1"/>
    <col min="14875" max="14875" width="10.125" style="25" customWidth="1"/>
    <col min="14876" max="15112" width="8.875" style="25"/>
    <col min="15113" max="15113" width="1.5" style="25" customWidth="1"/>
    <col min="15114" max="15114" width="10.625" style="25" customWidth="1"/>
    <col min="15115" max="15115" width="18.625" style="25" customWidth="1"/>
    <col min="15116" max="15116" width="15" style="25" bestFit="1" customWidth="1"/>
    <col min="15117" max="15117" width="19.625" style="25" bestFit="1" customWidth="1"/>
    <col min="15118" max="15118" width="5.625" style="25" bestFit="1" customWidth="1"/>
    <col min="15119" max="15120" width="8" style="25" bestFit="1" customWidth="1"/>
    <col min="15121" max="15122" width="17.375" style="25" bestFit="1" customWidth="1"/>
    <col min="15123" max="15123" width="8" style="25" bestFit="1" customWidth="1"/>
    <col min="15124" max="15124" width="7.375" style="25" customWidth="1"/>
    <col min="15125" max="15125" width="10.125" style="25" bestFit="1" customWidth="1"/>
    <col min="15126" max="15126" width="12.625" style="25" bestFit="1" customWidth="1"/>
    <col min="15127" max="15127" width="35.625" style="25" bestFit="1" customWidth="1"/>
    <col min="15128" max="15128" width="1.5" style="25" customWidth="1"/>
    <col min="15129" max="15129" width="15.125" style="25" bestFit="1" customWidth="1"/>
    <col min="15130" max="15130" width="9.375" style="25" bestFit="1" customWidth="1"/>
    <col min="15131" max="15131" width="10.125" style="25" customWidth="1"/>
    <col min="15132" max="15368" width="8.875" style="25"/>
    <col min="15369" max="15369" width="1.5" style="25" customWidth="1"/>
    <col min="15370" max="15370" width="10.625" style="25" customWidth="1"/>
    <col min="15371" max="15371" width="18.625" style="25" customWidth="1"/>
    <col min="15372" max="15372" width="15" style="25" bestFit="1" customWidth="1"/>
    <col min="15373" max="15373" width="19.625" style="25" bestFit="1" customWidth="1"/>
    <col min="15374" max="15374" width="5.625" style="25" bestFit="1" customWidth="1"/>
    <col min="15375" max="15376" width="8" style="25" bestFit="1" customWidth="1"/>
    <col min="15377" max="15378" width="17.375" style="25" bestFit="1" customWidth="1"/>
    <col min="15379" max="15379" width="8" style="25" bestFit="1" customWidth="1"/>
    <col min="15380" max="15380" width="7.375" style="25" customWidth="1"/>
    <col min="15381" max="15381" width="10.125" style="25" bestFit="1" customWidth="1"/>
    <col min="15382" max="15382" width="12.625" style="25" bestFit="1" customWidth="1"/>
    <col min="15383" max="15383" width="35.625" style="25" bestFit="1" customWidth="1"/>
    <col min="15384" max="15384" width="1.5" style="25" customWidth="1"/>
    <col min="15385" max="15385" width="15.125" style="25" bestFit="1" customWidth="1"/>
    <col min="15386" max="15386" width="9.375" style="25" bestFit="1" customWidth="1"/>
    <col min="15387" max="15387" width="10.125" style="25" customWidth="1"/>
    <col min="15388" max="15624" width="8.875" style="25"/>
    <col min="15625" max="15625" width="1.5" style="25" customWidth="1"/>
    <col min="15626" max="15626" width="10.625" style="25" customWidth="1"/>
    <col min="15627" max="15627" width="18.625" style="25" customWidth="1"/>
    <col min="15628" max="15628" width="15" style="25" bestFit="1" customWidth="1"/>
    <col min="15629" max="15629" width="19.625" style="25" bestFit="1" customWidth="1"/>
    <col min="15630" max="15630" width="5.625" style="25" bestFit="1" customWidth="1"/>
    <col min="15631" max="15632" width="8" style="25" bestFit="1" customWidth="1"/>
    <col min="15633" max="15634" width="17.375" style="25" bestFit="1" customWidth="1"/>
    <col min="15635" max="15635" width="8" style="25" bestFit="1" customWidth="1"/>
    <col min="15636" max="15636" width="7.375" style="25" customWidth="1"/>
    <col min="15637" max="15637" width="10.125" style="25" bestFit="1" customWidth="1"/>
    <col min="15638" max="15638" width="12.625" style="25" bestFit="1" customWidth="1"/>
    <col min="15639" max="15639" width="35.625" style="25" bestFit="1" customWidth="1"/>
    <col min="15640" max="15640" width="1.5" style="25" customWidth="1"/>
    <col min="15641" max="15641" width="15.125" style="25" bestFit="1" customWidth="1"/>
    <col min="15642" max="15642" width="9.375" style="25" bestFit="1" customWidth="1"/>
    <col min="15643" max="15643" width="10.125" style="25" customWidth="1"/>
    <col min="15644" max="15880" width="8.875" style="25"/>
    <col min="15881" max="15881" width="1.5" style="25" customWidth="1"/>
    <col min="15882" max="15882" width="10.625" style="25" customWidth="1"/>
    <col min="15883" max="15883" width="18.625" style="25" customWidth="1"/>
    <col min="15884" max="15884" width="15" style="25" bestFit="1" customWidth="1"/>
    <col min="15885" max="15885" width="19.625" style="25" bestFit="1" customWidth="1"/>
    <col min="15886" max="15886" width="5.625" style="25" bestFit="1" customWidth="1"/>
    <col min="15887" max="15888" width="8" style="25" bestFit="1" customWidth="1"/>
    <col min="15889" max="15890" width="17.375" style="25" bestFit="1" customWidth="1"/>
    <col min="15891" max="15891" width="8" style="25" bestFit="1" customWidth="1"/>
    <col min="15892" max="15892" width="7.375" style="25" customWidth="1"/>
    <col min="15893" max="15893" width="10.125" style="25" bestFit="1" customWidth="1"/>
    <col min="15894" max="15894" width="12.625" style="25" bestFit="1" customWidth="1"/>
    <col min="15895" max="15895" width="35.625" style="25" bestFit="1" customWidth="1"/>
    <col min="15896" max="15896" width="1.5" style="25" customWidth="1"/>
    <col min="15897" max="15897" width="15.125" style="25" bestFit="1" customWidth="1"/>
    <col min="15898" max="15898" width="9.375" style="25" bestFit="1" customWidth="1"/>
    <col min="15899" max="15899" width="10.125" style="25" customWidth="1"/>
    <col min="15900" max="16136" width="8.875" style="25"/>
    <col min="16137" max="16137" width="1.5" style="25" customWidth="1"/>
    <col min="16138" max="16138" width="10.625" style="25" customWidth="1"/>
    <col min="16139" max="16139" width="18.625" style="25" customWidth="1"/>
    <col min="16140" max="16140" width="15" style="25" bestFit="1" customWidth="1"/>
    <col min="16141" max="16141" width="19.625" style="25" bestFit="1" customWidth="1"/>
    <col min="16142" max="16142" width="5.625" style="25" bestFit="1" customWidth="1"/>
    <col min="16143" max="16144" width="8" style="25" bestFit="1" customWidth="1"/>
    <col min="16145" max="16146" width="17.375" style="25" bestFit="1" customWidth="1"/>
    <col min="16147" max="16147" width="8" style="25" bestFit="1" customWidth="1"/>
    <col min="16148" max="16148" width="7.375" style="25" customWidth="1"/>
    <col min="16149" max="16149" width="10.125" style="25" bestFit="1" customWidth="1"/>
    <col min="16150" max="16150" width="12.625" style="25" bestFit="1" customWidth="1"/>
    <col min="16151" max="16151" width="35.625" style="25" bestFit="1" customWidth="1"/>
    <col min="16152" max="16152" width="1.5" style="25" customWidth="1"/>
    <col min="16153" max="16153" width="15.125" style="25" bestFit="1" customWidth="1"/>
    <col min="16154" max="16154" width="9.375" style="25" bestFit="1" customWidth="1"/>
    <col min="16155" max="16155" width="10.125" style="25" customWidth="1"/>
    <col min="16156" max="16384" width="8.875" style="25"/>
  </cols>
  <sheetData>
    <row r="6" spans="1:27" ht="14.25">
      <c r="A6" s="24"/>
      <c r="B6" s="24"/>
      <c r="C6" s="24"/>
      <c r="D6" s="24"/>
      <c r="E6" s="24"/>
      <c r="F6" s="24"/>
      <c r="G6" s="24"/>
      <c r="H6" s="24"/>
      <c r="I6" s="24"/>
      <c r="J6" s="24"/>
      <c r="K6" s="24"/>
      <c r="L6" s="24"/>
      <c r="M6" s="24"/>
      <c r="N6" s="24"/>
      <c r="O6" s="24"/>
      <c r="P6" s="24"/>
      <c r="Q6" s="24"/>
      <c r="R6" s="24"/>
      <c r="S6" s="24"/>
      <c r="T6" s="24"/>
      <c r="U6" s="24"/>
      <c r="V6" s="24"/>
      <c r="W6" s="24"/>
      <c r="X6" s="24"/>
    </row>
    <row r="7" spans="1:27" ht="14.25">
      <c r="A7" s="24"/>
      <c r="B7" s="24" t="s">
        <v>157</v>
      </c>
      <c r="C7" s="24"/>
      <c r="D7" s="24"/>
      <c r="E7" s="24"/>
      <c r="F7" s="24"/>
      <c r="G7" s="24"/>
      <c r="H7" s="24"/>
      <c r="I7" s="24"/>
      <c r="J7" s="24"/>
      <c r="K7" s="24"/>
      <c r="L7" s="24"/>
      <c r="M7" s="24"/>
      <c r="N7" s="24"/>
      <c r="O7" s="24"/>
      <c r="P7" s="24"/>
      <c r="Q7" s="24"/>
      <c r="R7" s="24"/>
      <c r="S7" s="24"/>
      <c r="T7" s="24"/>
      <c r="U7" s="24"/>
      <c r="V7" s="24"/>
      <c r="W7" s="24"/>
      <c r="X7" s="24"/>
      <c r="Y7" s="145" t="s">
        <v>149</v>
      </c>
    </row>
    <row r="8" spans="1:27" ht="14.25">
      <c r="A8" s="24"/>
      <c r="B8" s="286" t="s">
        <v>206</v>
      </c>
      <c r="C8" s="287"/>
      <c r="D8" s="287"/>
      <c r="E8" s="287"/>
      <c r="F8" s="287"/>
      <c r="G8" s="287"/>
      <c r="H8" s="287"/>
      <c r="I8" s="287"/>
      <c r="J8" s="26"/>
      <c r="K8" s="24"/>
      <c r="L8" s="24"/>
      <c r="M8" s="24"/>
      <c r="N8" s="24"/>
      <c r="O8" s="24"/>
      <c r="P8" s="24"/>
      <c r="Q8" s="24"/>
      <c r="R8" s="24"/>
      <c r="S8" s="24"/>
      <c r="T8" s="24"/>
      <c r="U8" s="24"/>
      <c r="V8" s="24"/>
      <c r="W8" s="24"/>
      <c r="X8" s="24"/>
      <c r="Y8" s="145"/>
    </row>
    <row r="9" spans="1:27" ht="15" thickBot="1">
      <c r="A9" s="24"/>
      <c r="B9" s="24"/>
      <c r="C9" s="24"/>
      <c r="D9" s="24"/>
      <c r="E9" s="24"/>
      <c r="F9" s="24"/>
      <c r="G9" s="24"/>
      <c r="H9" s="123"/>
      <c r="I9" s="123"/>
      <c r="J9" s="123"/>
      <c r="K9" s="123"/>
      <c r="L9" s="123"/>
      <c r="M9" s="123"/>
      <c r="N9" s="123"/>
      <c r="O9" s="123"/>
      <c r="P9" s="123"/>
      <c r="Q9" s="123"/>
      <c r="R9" s="123"/>
      <c r="S9" s="123"/>
      <c r="T9" s="123"/>
      <c r="U9" s="123"/>
      <c r="V9" s="123"/>
      <c r="W9" s="24"/>
      <c r="X9" s="24"/>
      <c r="Y9" s="27" t="s">
        <v>24</v>
      </c>
      <c r="Z9" s="27" t="s">
        <v>75</v>
      </c>
    </row>
    <row r="10" spans="1:27" ht="30" customHeight="1">
      <c r="A10" s="24"/>
      <c r="B10" s="292" t="s">
        <v>0</v>
      </c>
      <c r="C10" s="293"/>
      <c r="D10" s="293"/>
      <c r="E10" s="293"/>
      <c r="F10" s="294"/>
      <c r="G10" s="298" t="s">
        <v>17</v>
      </c>
      <c r="H10" s="325" t="s">
        <v>25</v>
      </c>
      <c r="I10" s="326"/>
      <c r="J10" s="326"/>
      <c r="K10" s="326"/>
      <c r="L10" s="326"/>
      <c r="M10" s="326"/>
      <c r="N10" s="326"/>
      <c r="O10" s="326"/>
      <c r="P10" s="326"/>
      <c r="Q10" s="326"/>
      <c r="R10" s="326"/>
      <c r="S10" s="326"/>
      <c r="T10" s="326"/>
      <c r="U10" s="326"/>
      <c r="V10" s="288" t="s">
        <v>26</v>
      </c>
      <c r="W10" s="24"/>
      <c r="X10" s="24"/>
      <c r="Y10" s="145" t="s">
        <v>96</v>
      </c>
    </row>
    <row r="11" spans="1:27" ht="45" customHeight="1">
      <c r="A11" s="24"/>
      <c r="B11" s="295"/>
      <c r="C11" s="296"/>
      <c r="D11" s="296"/>
      <c r="E11" s="296"/>
      <c r="F11" s="297"/>
      <c r="G11" s="299"/>
      <c r="H11" s="44" t="s">
        <v>27</v>
      </c>
      <c r="I11" s="43" t="s">
        <v>28</v>
      </c>
      <c r="J11" s="290" t="s">
        <v>29</v>
      </c>
      <c r="K11" s="291"/>
      <c r="L11" s="45" t="s">
        <v>30</v>
      </c>
      <c r="M11" s="45" t="s">
        <v>70</v>
      </c>
      <c r="N11" s="45" t="s">
        <v>71</v>
      </c>
      <c r="O11" s="45" t="s">
        <v>72</v>
      </c>
      <c r="P11" s="45" t="s">
        <v>31</v>
      </c>
      <c r="Q11" s="45" t="s">
        <v>32</v>
      </c>
      <c r="R11" s="45" t="s">
        <v>33</v>
      </c>
      <c r="S11" s="46" t="s">
        <v>69</v>
      </c>
      <c r="T11" s="46" t="s">
        <v>147</v>
      </c>
      <c r="U11" s="46" t="s">
        <v>81</v>
      </c>
      <c r="V11" s="289"/>
      <c r="W11" s="24"/>
      <c r="X11" s="24"/>
    </row>
    <row r="12" spans="1:27" ht="14.25">
      <c r="A12" s="24"/>
      <c r="B12" s="10"/>
      <c r="C12" s="11"/>
      <c r="D12" s="5"/>
      <c r="E12" s="5"/>
      <c r="F12" s="5"/>
      <c r="G12" s="5"/>
      <c r="H12" s="28"/>
      <c r="I12" s="48"/>
      <c r="J12" s="37" t="s">
        <v>51</v>
      </c>
      <c r="K12" s="28"/>
      <c r="L12" s="49"/>
      <c r="M12" s="48"/>
      <c r="N12" s="48"/>
      <c r="O12" s="48"/>
      <c r="P12" s="49"/>
      <c r="Q12" s="49"/>
      <c r="R12" s="49"/>
      <c r="S12" s="46"/>
      <c r="T12" s="49"/>
      <c r="U12" s="49"/>
      <c r="V12" s="110"/>
      <c r="W12" s="24"/>
      <c r="X12" s="24"/>
    </row>
    <row r="13" spans="1:27" ht="30" customHeight="1">
      <c r="A13" s="24"/>
      <c r="B13" s="2" t="s">
        <v>1</v>
      </c>
      <c r="C13" s="258" t="s">
        <v>6</v>
      </c>
      <c r="D13" s="259"/>
      <c r="E13" s="259"/>
      <c r="F13" s="259"/>
      <c r="G13" s="1"/>
      <c r="H13" s="28"/>
      <c r="I13" s="48"/>
      <c r="J13" s="48"/>
      <c r="K13" s="28"/>
      <c r="L13" s="49"/>
      <c r="M13" s="48"/>
      <c r="N13" s="48"/>
      <c r="O13" s="48"/>
      <c r="P13" s="49"/>
      <c r="Q13" s="49"/>
      <c r="R13" s="49"/>
      <c r="S13" s="46"/>
      <c r="T13" s="49"/>
      <c r="U13" s="49"/>
      <c r="V13" s="111"/>
      <c r="W13" s="24"/>
      <c r="X13" s="24"/>
      <c r="Z13" s="31"/>
      <c r="AA13" s="32"/>
    </row>
    <row r="14" spans="1:27" ht="30" customHeight="1">
      <c r="A14" s="24"/>
      <c r="B14" s="9"/>
      <c r="C14" s="4" t="s">
        <v>3</v>
      </c>
      <c r="D14" s="260" t="s">
        <v>10</v>
      </c>
      <c r="E14" s="260"/>
      <c r="F14" s="260"/>
      <c r="G14" s="260"/>
      <c r="H14" s="50"/>
      <c r="I14" s="37"/>
      <c r="J14" s="37"/>
      <c r="K14" s="50"/>
      <c r="L14" s="51"/>
      <c r="M14" s="37"/>
      <c r="N14" s="37"/>
      <c r="O14" s="37"/>
      <c r="P14" s="51"/>
      <c r="Q14" s="51"/>
      <c r="R14" s="51"/>
      <c r="S14" s="46"/>
      <c r="T14" s="49"/>
      <c r="U14" s="49"/>
      <c r="V14" s="111"/>
      <c r="W14" s="24"/>
      <c r="X14" s="24"/>
      <c r="Z14" s="31"/>
    </row>
    <row r="15" spans="1:27" ht="30" customHeight="1">
      <c r="A15" s="24"/>
      <c r="B15" s="6"/>
      <c r="C15" s="81"/>
      <c r="D15" s="273" t="s">
        <v>11</v>
      </c>
      <c r="E15" s="267" t="s">
        <v>19</v>
      </c>
      <c r="F15" s="268"/>
      <c r="G15" s="264" t="s">
        <v>7</v>
      </c>
      <c r="H15" s="55" t="s">
        <v>105</v>
      </c>
      <c r="I15" s="55" t="s">
        <v>104</v>
      </c>
      <c r="J15" s="39" t="s">
        <v>45</v>
      </c>
      <c r="K15" s="160"/>
      <c r="L15" s="56" t="s">
        <v>64</v>
      </c>
      <c r="M15" s="170"/>
      <c r="N15" s="159">
        <f>ROUND(M15/1.1,0)</f>
        <v>0</v>
      </c>
      <c r="O15" s="159">
        <f>IF(N15&gt;K15*10000000,K15*100000000,N15)</f>
        <v>0</v>
      </c>
      <c r="P15" s="58" t="s">
        <v>37</v>
      </c>
      <c r="Q15" s="61">
        <f>IF(P15="10/10",1,IF(P15="9/10",0.9,0))</f>
        <v>1</v>
      </c>
      <c r="R15" s="91"/>
      <c r="S15" s="159">
        <f>ROUNDDOWN(O15*Q15,0)</f>
        <v>0</v>
      </c>
      <c r="T15" s="65"/>
      <c r="U15" s="159">
        <f>M15-S15</f>
        <v>0</v>
      </c>
      <c r="V15" s="112" t="s">
        <v>78</v>
      </c>
      <c r="W15" s="24"/>
      <c r="X15" s="24"/>
      <c r="Y15" s="30"/>
      <c r="Z15" s="31"/>
    </row>
    <row r="16" spans="1:27" ht="30" customHeight="1">
      <c r="A16" s="24"/>
      <c r="B16" s="6"/>
      <c r="C16" s="8"/>
      <c r="D16" s="273"/>
      <c r="E16" s="267"/>
      <c r="F16" s="268"/>
      <c r="G16" s="265"/>
      <c r="H16" s="62" t="s">
        <v>39</v>
      </c>
      <c r="I16" s="95"/>
      <c r="J16" s="39" t="s">
        <v>45</v>
      </c>
      <c r="K16" s="159">
        <f>SUM(K15:K15)</f>
        <v>0</v>
      </c>
      <c r="L16" s="39" t="s">
        <v>45</v>
      </c>
      <c r="M16" s="159">
        <f>SUM(M15:M15)</f>
        <v>0</v>
      </c>
      <c r="N16" s="159">
        <f>SUM(N15:N15)</f>
        <v>0</v>
      </c>
      <c r="O16" s="159">
        <f>SUM(O15:O15)</f>
        <v>0</v>
      </c>
      <c r="P16" s="96"/>
      <c r="Q16" s="97"/>
      <c r="R16" s="91"/>
      <c r="S16" s="159">
        <f>SUM(S15:S15)</f>
        <v>0</v>
      </c>
      <c r="T16" s="65"/>
      <c r="U16" s="159">
        <f>SUM(U15:U15)</f>
        <v>0</v>
      </c>
      <c r="V16" s="144" t="s">
        <v>148</v>
      </c>
      <c r="W16" s="24"/>
      <c r="X16" s="24"/>
      <c r="Y16" s="30"/>
      <c r="Z16" s="31"/>
    </row>
    <row r="17" spans="1:27" ht="30" customHeight="1">
      <c r="A17" s="24"/>
      <c r="B17" s="6"/>
      <c r="C17" s="8"/>
      <c r="D17" s="273"/>
      <c r="E17" s="267"/>
      <c r="F17" s="268"/>
      <c r="G17" s="266" t="s">
        <v>8</v>
      </c>
      <c r="H17" s="63" t="s">
        <v>105</v>
      </c>
      <c r="I17" s="33" t="s">
        <v>104</v>
      </c>
      <c r="J17" s="29" t="s">
        <v>45</v>
      </c>
      <c r="K17" s="160"/>
      <c r="L17" s="39" t="s">
        <v>45</v>
      </c>
      <c r="M17" s="170"/>
      <c r="N17" s="159">
        <f>ROUND(M17/1.1,0)</f>
        <v>0</v>
      </c>
      <c r="O17" s="159">
        <f>IF(N17&gt;K17*30000000,K17*300000000,N17)</f>
        <v>0</v>
      </c>
      <c r="P17" s="58" t="s">
        <v>37</v>
      </c>
      <c r="Q17" s="61">
        <f>IF(P17="10/10",1,IF(P17="9/10",0.9,0))</f>
        <v>1</v>
      </c>
      <c r="R17" s="91"/>
      <c r="S17" s="159">
        <f>ROUNDDOWN(O17*Q17,0)</f>
        <v>0</v>
      </c>
      <c r="T17" s="65"/>
      <c r="U17" s="159">
        <f>M17-S17</f>
        <v>0</v>
      </c>
      <c r="V17" s="112" t="s">
        <v>79</v>
      </c>
      <c r="W17" s="24"/>
      <c r="X17" s="24"/>
      <c r="Y17" s="30"/>
      <c r="Z17" s="31"/>
    </row>
    <row r="18" spans="1:27" ht="30" customHeight="1">
      <c r="A18" s="24"/>
      <c r="B18" s="6"/>
      <c r="C18" s="8"/>
      <c r="D18" s="274"/>
      <c r="E18" s="269"/>
      <c r="F18" s="270"/>
      <c r="G18" s="265"/>
      <c r="H18" s="62" t="s">
        <v>39</v>
      </c>
      <c r="I18" s="95"/>
      <c r="J18" s="39" t="s">
        <v>45</v>
      </c>
      <c r="K18" s="159">
        <f>SUM(K17:K17)</f>
        <v>0</v>
      </c>
      <c r="L18" s="39" t="s">
        <v>45</v>
      </c>
      <c r="M18" s="159">
        <f>SUM(M17:M17)</f>
        <v>0</v>
      </c>
      <c r="N18" s="159">
        <f>SUM(N17:N17)</f>
        <v>0</v>
      </c>
      <c r="O18" s="159">
        <f>SUM(O17:O17)</f>
        <v>0</v>
      </c>
      <c r="P18" s="96"/>
      <c r="Q18" s="96"/>
      <c r="R18" s="91"/>
      <c r="S18" s="159">
        <f>SUM(S17:S17)</f>
        <v>0</v>
      </c>
      <c r="T18" s="65"/>
      <c r="U18" s="159">
        <f>SUM(U17:U17)</f>
        <v>0</v>
      </c>
      <c r="V18" s="144" t="s">
        <v>148</v>
      </c>
      <c r="W18" s="24"/>
      <c r="X18" s="24"/>
      <c r="Y18" s="30"/>
      <c r="Z18" s="31"/>
    </row>
    <row r="19" spans="1:27" ht="30" customHeight="1">
      <c r="A19" s="24"/>
      <c r="B19" s="6"/>
      <c r="C19" s="8"/>
      <c r="D19" s="275"/>
      <c r="E19" s="271"/>
      <c r="F19" s="272"/>
      <c r="G19" s="274" t="s">
        <v>50</v>
      </c>
      <c r="H19" s="276"/>
      <c r="I19" s="33"/>
      <c r="J19" s="39" t="s">
        <v>45</v>
      </c>
      <c r="K19" s="159">
        <f>K16+K18</f>
        <v>0</v>
      </c>
      <c r="L19" s="39" t="s">
        <v>45</v>
      </c>
      <c r="M19" s="159">
        <f>M16+M18</f>
        <v>0</v>
      </c>
      <c r="N19" s="159">
        <f>N16+N18</f>
        <v>0</v>
      </c>
      <c r="O19" s="159">
        <f>O16+O18</f>
        <v>0</v>
      </c>
      <c r="P19" s="96"/>
      <c r="Q19" s="96"/>
      <c r="R19" s="91"/>
      <c r="S19" s="159">
        <f>S16+S18</f>
        <v>0</v>
      </c>
      <c r="T19" s="65"/>
      <c r="U19" s="159">
        <f>U16+U18</f>
        <v>0</v>
      </c>
      <c r="V19" s="112"/>
      <c r="W19" s="24"/>
      <c r="X19" s="24" t="s">
        <v>11</v>
      </c>
      <c r="Y19" s="30"/>
      <c r="Z19" s="114" t="s">
        <v>82</v>
      </c>
      <c r="AA19" s="115" t="s">
        <v>83</v>
      </c>
    </row>
    <row r="20" spans="1:27" ht="30" customHeight="1">
      <c r="A20" s="24"/>
      <c r="B20" s="6"/>
      <c r="C20" s="8"/>
      <c r="D20" s="279" t="s">
        <v>12</v>
      </c>
      <c r="E20" s="240" t="s">
        <v>18</v>
      </c>
      <c r="F20" s="240"/>
      <c r="G20" s="280"/>
      <c r="H20" s="302" t="s">
        <v>34</v>
      </c>
      <c r="I20" s="33" t="s">
        <v>66</v>
      </c>
      <c r="J20" s="29" t="s">
        <v>44</v>
      </c>
      <c r="K20" s="173"/>
      <c r="L20" s="60" t="s">
        <v>73</v>
      </c>
      <c r="M20" s="65"/>
      <c r="N20" s="159">
        <f>ROUNDDOWN(K20*ROUNDDOWN(Y20*(1+Z20/100),0)*(R20/100),0)</f>
        <v>0</v>
      </c>
      <c r="O20" s="159">
        <f>N20</f>
        <v>0</v>
      </c>
      <c r="P20" s="58" t="s">
        <v>37</v>
      </c>
      <c r="Q20" s="61">
        <f t="shared" ref="Q20:Q33" si="0">IF(P20="10/10",1,IF(P20="9/10",0.9,0))</f>
        <v>1</v>
      </c>
      <c r="R20" s="116">
        <v>170</v>
      </c>
      <c r="S20" s="159">
        <f>O20*Q20</f>
        <v>0</v>
      </c>
      <c r="T20" s="65"/>
      <c r="U20" s="98"/>
      <c r="V20" s="112" t="s">
        <v>38</v>
      </c>
      <c r="W20" s="24"/>
      <c r="X20" s="24"/>
      <c r="Y20" s="30">
        <f>単価!$E$4</f>
        <v>3000</v>
      </c>
      <c r="Z20" s="30">
        <f>単価!$E$12</f>
        <v>39</v>
      </c>
      <c r="AA20" s="122">
        <v>170</v>
      </c>
    </row>
    <row r="21" spans="1:27" ht="30" customHeight="1">
      <c r="A21" s="24"/>
      <c r="B21" s="6"/>
      <c r="C21" s="8"/>
      <c r="D21" s="273"/>
      <c r="E21" s="267"/>
      <c r="F21" s="267"/>
      <c r="G21" s="281"/>
      <c r="H21" s="303"/>
      <c r="I21" s="33" t="s">
        <v>67</v>
      </c>
      <c r="J21" s="29" t="s">
        <v>44</v>
      </c>
      <c r="K21" s="173"/>
      <c r="L21" s="60" t="s">
        <v>73</v>
      </c>
      <c r="M21" s="65"/>
      <c r="N21" s="159">
        <f>ROUNDDOWN(K21*ROUNDDOWN(Y21*(1+Z21/100),0)*(R21/100),0)</f>
        <v>0</v>
      </c>
      <c r="O21" s="159">
        <f t="shared" ref="O21:O22" si="1">N21</f>
        <v>0</v>
      </c>
      <c r="P21" s="58" t="s">
        <v>37</v>
      </c>
      <c r="Q21" s="61">
        <f t="shared" si="0"/>
        <v>1</v>
      </c>
      <c r="R21" s="116">
        <v>170</v>
      </c>
      <c r="S21" s="159">
        <f>O21*Q21</f>
        <v>0</v>
      </c>
      <c r="T21" s="65"/>
      <c r="U21" s="98"/>
      <c r="V21" s="112"/>
      <c r="W21" s="24"/>
      <c r="X21" s="24"/>
      <c r="Y21" s="30">
        <f>単価!$E$5</f>
        <v>3000</v>
      </c>
      <c r="Z21" s="30">
        <f>Z20</f>
        <v>39</v>
      </c>
      <c r="AA21" s="122">
        <v>170</v>
      </c>
    </row>
    <row r="22" spans="1:27" ht="30" customHeight="1">
      <c r="A22" s="24"/>
      <c r="B22" s="6"/>
      <c r="C22" s="8"/>
      <c r="D22" s="273"/>
      <c r="E22" s="267"/>
      <c r="F22" s="267"/>
      <c r="G22" s="281"/>
      <c r="H22" s="303"/>
      <c r="I22" s="33" t="s">
        <v>68</v>
      </c>
      <c r="J22" s="29" t="s">
        <v>44</v>
      </c>
      <c r="K22" s="173"/>
      <c r="L22" s="60" t="s">
        <v>73</v>
      </c>
      <c r="M22" s="65"/>
      <c r="N22" s="159">
        <f>ROUNDDOWN(K22*ROUNDDOWN(Y22*(1+Z22/100),0)*(R22/100),0)</f>
        <v>0</v>
      </c>
      <c r="O22" s="159">
        <f t="shared" si="1"/>
        <v>0</v>
      </c>
      <c r="P22" s="58" t="s">
        <v>37</v>
      </c>
      <c r="Q22" s="61">
        <f t="shared" si="0"/>
        <v>1</v>
      </c>
      <c r="R22" s="116">
        <v>170</v>
      </c>
      <c r="S22" s="159">
        <f>O22*Q22</f>
        <v>0</v>
      </c>
      <c r="T22" s="65"/>
      <c r="U22" s="98"/>
      <c r="V22" s="112"/>
      <c r="W22" s="24"/>
      <c r="X22" s="24"/>
      <c r="Y22" s="30">
        <f>単価!$E$6</f>
        <v>3000</v>
      </c>
      <c r="Z22" s="30">
        <f>Z20</f>
        <v>39</v>
      </c>
      <c r="AA22" s="122">
        <v>170</v>
      </c>
    </row>
    <row r="23" spans="1:27" ht="30" customHeight="1">
      <c r="A23" s="24"/>
      <c r="B23" s="6"/>
      <c r="C23" s="8"/>
      <c r="D23" s="273"/>
      <c r="E23" s="267"/>
      <c r="F23" s="267"/>
      <c r="G23" s="281"/>
      <c r="H23" s="304"/>
      <c r="I23" s="62" t="s">
        <v>76</v>
      </c>
      <c r="J23" s="29" t="s">
        <v>44</v>
      </c>
      <c r="K23" s="163">
        <f>SUM(K20:K22)</f>
        <v>0</v>
      </c>
      <c r="L23" s="60" t="s">
        <v>73</v>
      </c>
      <c r="M23" s="65"/>
      <c r="N23" s="159">
        <f>SUM(N20:N22)</f>
        <v>0</v>
      </c>
      <c r="O23" s="159">
        <f>SUM(O20:O22)</f>
        <v>0</v>
      </c>
      <c r="P23" s="96"/>
      <c r="Q23" s="97"/>
      <c r="R23" s="98"/>
      <c r="S23" s="159">
        <f>SUM(S20:S22)</f>
        <v>0</v>
      </c>
      <c r="T23" s="65"/>
      <c r="U23" s="98"/>
      <c r="V23" s="112"/>
      <c r="W23" s="24"/>
      <c r="X23" s="24"/>
      <c r="Y23" s="30"/>
      <c r="Z23" s="31"/>
      <c r="AA23" s="35"/>
    </row>
    <row r="24" spans="1:27" ht="30" customHeight="1">
      <c r="A24" s="24"/>
      <c r="B24" s="6"/>
      <c r="C24" s="8"/>
      <c r="D24" s="274"/>
      <c r="E24" s="269"/>
      <c r="F24" s="269"/>
      <c r="G24" s="276"/>
      <c r="H24" s="302" t="s">
        <v>40</v>
      </c>
      <c r="I24" s="33" t="s">
        <v>66</v>
      </c>
      <c r="J24" s="29" t="s">
        <v>44</v>
      </c>
      <c r="K24" s="173"/>
      <c r="L24" s="60" t="s">
        <v>73</v>
      </c>
      <c r="M24" s="65"/>
      <c r="N24" s="159">
        <f>ROUNDDOWN(K24*ROUNDDOWN(Y24*(1+Z24/100),0)*(R24/100),0)</f>
        <v>0</v>
      </c>
      <c r="O24" s="159">
        <f>N24</f>
        <v>0</v>
      </c>
      <c r="P24" s="58" t="s">
        <v>37</v>
      </c>
      <c r="Q24" s="61">
        <f t="shared" si="0"/>
        <v>1</v>
      </c>
      <c r="R24" s="116">
        <f>AA24</f>
        <v>100</v>
      </c>
      <c r="S24" s="159">
        <f>O24*Q24</f>
        <v>0</v>
      </c>
      <c r="T24" s="65"/>
      <c r="U24" s="98"/>
      <c r="V24" s="112"/>
      <c r="W24" s="24"/>
      <c r="X24" s="24"/>
      <c r="Y24" s="30">
        <f>単価!$E$4</f>
        <v>3000</v>
      </c>
      <c r="Z24" s="30">
        <f>単価!$E$12</f>
        <v>39</v>
      </c>
      <c r="AA24" s="122">
        <v>100</v>
      </c>
    </row>
    <row r="25" spans="1:27" ht="30" customHeight="1">
      <c r="A25" s="24"/>
      <c r="B25" s="6"/>
      <c r="C25" s="8"/>
      <c r="D25" s="274"/>
      <c r="E25" s="269"/>
      <c r="F25" s="269"/>
      <c r="G25" s="276"/>
      <c r="H25" s="303"/>
      <c r="I25" s="33" t="s">
        <v>67</v>
      </c>
      <c r="J25" s="29" t="s">
        <v>44</v>
      </c>
      <c r="K25" s="173"/>
      <c r="L25" s="60" t="s">
        <v>73</v>
      </c>
      <c r="M25" s="65"/>
      <c r="N25" s="159">
        <f>ROUNDDOWN(K25*ROUNDDOWN(Y25*(1+Z25/100),0)*(R25/100),0)</f>
        <v>0</v>
      </c>
      <c r="O25" s="159">
        <f t="shared" ref="O25:O26" si="2">N25</f>
        <v>0</v>
      </c>
      <c r="P25" s="58" t="s">
        <v>37</v>
      </c>
      <c r="Q25" s="61">
        <f t="shared" si="0"/>
        <v>1</v>
      </c>
      <c r="R25" s="116">
        <f t="shared" ref="R25:R26" si="3">AA25</f>
        <v>100</v>
      </c>
      <c r="S25" s="159">
        <f t="shared" ref="S25:S26" si="4">O25*Q25</f>
        <v>0</v>
      </c>
      <c r="T25" s="65"/>
      <c r="U25" s="98"/>
      <c r="V25" s="112"/>
      <c r="W25" s="24"/>
      <c r="X25" s="24"/>
      <c r="Y25" s="30">
        <f>単価!$E$5</f>
        <v>3000</v>
      </c>
      <c r="Z25" s="30">
        <f>Z24</f>
        <v>39</v>
      </c>
      <c r="AA25" s="122">
        <v>100</v>
      </c>
    </row>
    <row r="26" spans="1:27" ht="30" customHeight="1">
      <c r="A26" s="24"/>
      <c r="B26" s="6"/>
      <c r="C26" s="8"/>
      <c r="D26" s="274"/>
      <c r="E26" s="269"/>
      <c r="F26" s="269"/>
      <c r="G26" s="276"/>
      <c r="H26" s="303"/>
      <c r="I26" s="33" t="s">
        <v>68</v>
      </c>
      <c r="J26" s="29" t="s">
        <v>44</v>
      </c>
      <c r="K26" s="173"/>
      <c r="L26" s="60" t="s">
        <v>73</v>
      </c>
      <c r="M26" s="65"/>
      <c r="N26" s="159">
        <f>ROUNDDOWN(K26*ROUNDDOWN(Y26*(1+Z26/100),0)*(R26/100),0)</f>
        <v>0</v>
      </c>
      <c r="O26" s="159">
        <f t="shared" si="2"/>
        <v>0</v>
      </c>
      <c r="P26" s="58" t="s">
        <v>37</v>
      </c>
      <c r="Q26" s="61">
        <f t="shared" si="0"/>
        <v>1</v>
      </c>
      <c r="R26" s="116">
        <f t="shared" si="3"/>
        <v>100</v>
      </c>
      <c r="S26" s="159">
        <f t="shared" si="4"/>
        <v>0</v>
      </c>
      <c r="T26" s="65"/>
      <c r="U26" s="98"/>
      <c r="V26" s="112"/>
      <c r="W26" s="24"/>
      <c r="X26" s="24"/>
      <c r="Y26" s="30">
        <f>単価!$E$6</f>
        <v>3000</v>
      </c>
      <c r="Z26" s="30">
        <f>Z24</f>
        <v>39</v>
      </c>
      <c r="AA26" s="122">
        <v>100</v>
      </c>
    </row>
    <row r="27" spans="1:27" ht="30" customHeight="1">
      <c r="A27" s="24"/>
      <c r="B27" s="6"/>
      <c r="C27" s="8"/>
      <c r="D27" s="274"/>
      <c r="E27" s="269"/>
      <c r="F27" s="269"/>
      <c r="G27" s="276"/>
      <c r="H27" s="304"/>
      <c r="I27" s="62" t="s">
        <v>76</v>
      </c>
      <c r="J27" s="29" t="s">
        <v>44</v>
      </c>
      <c r="K27" s="163">
        <f>SUM(K24:K26)</f>
        <v>0</v>
      </c>
      <c r="L27" s="60" t="s">
        <v>73</v>
      </c>
      <c r="M27" s="65"/>
      <c r="N27" s="159">
        <f>SUM(N24:N26)</f>
        <v>0</v>
      </c>
      <c r="O27" s="159">
        <f>SUM(O24:O26)</f>
        <v>0</v>
      </c>
      <c r="P27" s="96"/>
      <c r="Q27" s="97"/>
      <c r="R27" s="98"/>
      <c r="S27" s="159">
        <f>SUM(S24:S26)</f>
        <v>0</v>
      </c>
      <c r="T27" s="65"/>
      <c r="U27" s="98"/>
      <c r="V27" s="112"/>
      <c r="W27" s="24"/>
      <c r="X27" s="24"/>
      <c r="Y27" s="30"/>
      <c r="Z27" s="31"/>
      <c r="AA27" s="35"/>
    </row>
    <row r="28" spans="1:27" ht="30" customHeight="1">
      <c r="A28" s="24"/>
      <c r="B28" s="6"/>
      <c r="C28" s="8"/>
      <c r="D28" s="274"/>
      <c r="E28" s="269"/>
      <c r="F28" s="269"/>
      <c r="G28" s="276"/>
      <c r="H28" s="305" t="s">
        <v>39</v>
      </c>
      <c r="I28" s="33" t="s">
        <v>66</v>
      </c>
      <c r="J28" s="29" t="s">
        <v>44</v>
      </c>
      <c r="K28" s="163">
        <f>K20+K24</f>
        <v>0</v>
      </c>
      <c r="L28" s="60" t="s">
        <v>73</v>
      </c>
      <c r="M28" s="65"/>
      <c r="N28" s="159">
        <f>N20+N24</f>
        <v>0</v>
      </c>
      <c r="O28" s="159">
        <f>O20+O24</f>
        <v>0</v>
      </c>
      <c r="P28" s="96"/>
      <c r="Q28" s="97"/>
      <c r="R28" s="98"/>
      <c r="S28" s="159">
        <f t="shared" ref="S28:S30" si="5">S20+S24</f>
        <v>0</v>
      </c>
      <c r="T28" s="65"/>
      <c r="U28" s="98"/>
      <c r="V28" s="112"/>
      <c r="W28" s="24"/>
      <c r="X28" s="24"/>
      <c r="Y28" s="30"/>
      <c r="Z28" s="31"/>
      <c r="AA28" s="35"/>
    </row>
    <row r="29" spans="1:27" ht="30" customHeight="1">
      <c r="A29" s="24"/>
      <c r="B29" s="6"/>
      <c r="C29" s="8"/>
      <c r="D29" s="274"/>
      <c r="E29" s="269"/>
      <c r="F29" s="269"/>
      <c r="G29" s="276"/>
      <c r="H29" s="306"/>
      <c r="I29" s="33" t="s">
        <v>67</v>
      </c>
      <c r="J29" s="29" t="s">
        <v>44</v>
      </c>
      <c r="K29" s="163">
        <f>K21+K25</f>
        <v>0</v>
      </c>
      <c r="L29" s="60" t="s">
        <v>73</v>
      </c>
      <c r="M29" s="65"/>
      <c r="N29" s="159">
        <f t="shared" ref="N29:N30" si="6">N21+N25</f>
        <v>0</v>
      </c>
      <c r="O29" s="159">
        <f t="shared" ref="O29:O30" si="7">O21+O25</f>
        <v>0</v>
      </c>
      <c r="P29" s="96"/>
      <c r="Q29" s="97"/>
      <c r="R29" s="98"/>
      <c r="S29" s="159">
        <f t="shared" si="5"/>
        <v>0</v>
      </c>
      <c r="T29" s="65"/>
      <c r="U29" s="98"/>
      <c r="V29" s="112"/>
      <c r="W29" s="24"/>
      <c r="X29" s="24"/>
      <c r="Y29" s="30"/>
      <c r="Z29" s="31"/>
      <c r="AA29" s="35"/>
    </row>
    <row r="30" spans="1:27" ht="30" customHeight="1">
      <c r="A30" s="24"/>
      <c r="B30" s="6"/>
      <c r="C30" s="8"/>
      <c r="D30" s="274"/>
      <c r="E30" s="269"/>
      <c r="F30" s="269"/>
      <c r="G30" s="276"/>
      <c r="H30" s="306"/>
      <c r="I30" s="33" t="s">
        <v>68</v>
      </c>
      <c r="J30" s="29" t="s">
        <v>44</v>
      </c>
      <c r="K30" s="163">
        <f>K22+K26</f>
        <v>0</v>
      </c>
      <c r="L30" s="60" t="s">
        <v>73</v>
      </c>
      <c r="M30" s="65"/>
      <c r="N30" s="159">
        <f t="shared" si="6"/>
        <v>0</v>
      </c>
      <c r="O30" s="159">
        <f t="shared" si="7"/>
        <v>0</v>
      </c>
      <c r="P30" s="96"/>
      <c r="Q30" s="97"/>
      <c r="R30" s="98"/>
      <c r="S30" s="159">
        <f t="shared" si="5"/>
        <v>0</v>
      </c>
      <c r="T30" s="65"/>
      <c r="U30" s="98"/>
      <c r="V30" s="112"/>
      <c r="W30" s="24"/>
      <c r="X30" s="24"/>
      <c r="Y30" s="30"/>
      <c r="Z30" s="31"/>
      <c r="AA30" s="35"/>
    </row>
    <row r="31" spans="1:27" ht="30" customHeight="1">
      <c r="A31" s="24"/>
      <c r="B31" s="6"/>
      <c r="C31" s="8"/>
      <c r="D31" s="275"/>
      <c r="E31" s="271"/>
      <c r="F31" s="271"/>
      <c r="G31" s="282"/>
      <c r="H31" s="307"/>
      <c r="I31" s="62" t="s">
        <v>76</v>
      </c>
      <c r="J31" s="29" t="s">
        <v>44</v>
      </c>
      <c r="K31" s="163">
        <f>SUM(K28:K30)</f>
        <v>0</v>
      </c>
      <c r="L31" s="60" t="s">
        <v>73</v>
      </c>
      <c r="M31" s="65"/>
      <c r="N31" s="159">
        <f>SUM(N28:N30)</f>
        <v>0</v>
      </c>
      <c r="O31" s="159">
        <f>SUM(O28:O30)</f>
        <v>0</v>
      </c>
      <c r="P31" s="96"/>
      <c r="Q31" s="97"/>
      <c r="R31" s="98"/>
      <c r="S31" s="159">
        <f>SUM(S28:S30)</f>
        <v>0</v>
      </c>
      <c r="T31" s="65"/>
      <c r="U31" s="98"/>
      <c r="V31" s="112"/>
      <c r="W31" s="24"/>
      <c r="X31" s="24" t="s">
        <v>12</v>
      </c>
      <c r="Y31" s="30"/>
      <c r="Z31" s="31"/>
      <c r="AA31" s="35"/>
    </row>
    <row r="32" spans="1:27" ht="30" customHeight="1">
      <c r="A32" s="24"/>
      <c r="B32" s="6"/>
      <c r="C32" s="8"/>
      <c r="D32" s="279" t="s">
        <v>13</v>
      </c>
      <c r="E32" s="259" t="s">
        <v>9</v>
      </c>
      <c r="F32" s="278"/>
      <c r="G32" s="280"/>
      <c r="H32" s="99" t="s">
        <v>34</v>
      </c>
      <c r="I32" s="101"/>
      <c r="J32" s="29" t="s">
        <v>45</v>
      </c>
      <c r="K32" s="170"/>
      <c r="L32" s="60" t="s">
        <v>45</v>
      </c>
      <c r="M32" s="170"/>
      <c r="N32" s="159">
        <f>ROUND(M32/1.1,0)</f>
        <v>0</v>
      </c>
      <c r="O32" s="159">
        <f>IF(N32&gt;K32*150000,K32*150000,N32)</f>
        <v>0</v>
      </c>
      <c r="P32" s="58" t="s">
        <v>37</v>
      </c>
      <c r="Q32" s="61">
        <f t="shared" si="0"/>
        <v>1</v>
      </c>
      <c r="R32" s="98"/>
      <c r="S32" s="159">
        <f>O32*Q32</f>
        <v>0</v>
      </c>
      <c r="T32" s="65"/>
      <c r="U32" s="159">
        <f>M32-S32</f>
        <v>0</v>
      </c>
      <c r="V32" s="112" t="s">
        <v>77</v>
      </c>
      <c r="W32" s="24"/>
      <c r="X32" s="24"/>
      <c r="Y32" s="30"/>
      <c r="Z32" s="31"/>
    </row>
    <row r="33" spans="1:26" ht="30" customHeight="1">
      <c r="A33" s="24"/>
      <c r="B33" s="6"/>
      <c r="C33" s="8"/>
      <c r="D33" s="274"/>
      <c r="E33" s="252"/>
      <c r="F33" s="252"/>
      <c r="G33" s="276"/>
      <c r="H33" s="38" t="s">
        <v>40</v>
      </c>
      <c r="I33" s="101"/>
      <c r="J33" s="29" t="s">
        <v>64</v>
      </c>
      <c r="K33" s="170"/>
      <c r="L33" s="60" t="s">
        <v>64</v>
      </c>
      <c r="M33" s="170"/>
      <c r="N33" s="159">
        <f>ROUND(M33/1.1,0)</f>
        <v>0</v>
      </c>
      <c r="O33" s="159">
        <f>IF(N33&gt;K33*150000,K33*150000,N33)</f>
        <v>0</v>
      </c>
      <c r="P33" s="58" t="s">
        <v>37</v>
      </c>
      <c r="Q33" s="61">
        <f t="shared" si="0"/>
        <v>1</v>
      </c>
      <c r="R33" s="98"/>
      <c r="S33" s="159">
        <f>O33*Q33</f>
        <v>0</v>
      </c>
      <c r="T33" s="65"/>
      <c r="U33" s="159">
        <f>M33-S33</f>
        <v>0</v>
      </c>
      <c r="V33" s="112"/>
      <c r="W33" s="24"/>
      <c r="X33" s="24"/>
      <c r="Y33" s="30"/>
      <c r="Z33" s="31"/>
    </row>
    <row r="34" spans="1:26" ht="30" customHeight="1">
      <c r="A34" s="24"/>
      <c r="B34" s="6"/>
      <c r="C34" s="82"/>
      <c r="D34" s="275"/>
      <c r="E34" s="284"/>
      <c r="F34" s="284"/>
      <c r="G34" s="283"/>
      <c r="H34" s="100"/>
      <c r="I34" s="102" t="s">
        <v>39</v>
      </c>
      <c r="J34" s="29" t="s">
        <v>64</v>
      </c>
      <c r="K34" s="159">
        <f>SUM(K32:K33)</f>
        <v>0</v>
      </c>
      <c r="L34" s="60" t="s">
        <v>64</v>
      </c>
      <c r="M34" s="65"/>
      <c r="N34" s="159">
        <f>SUM(N32:N33)</f>
        <v>0</v>
      </c>
      <c r="O34" s="159">
        <f>SUM(O32:O33)</f>
        <v>0</v>
      </c>
      <c r="P34" s="98"/>
      <c r="Q34" s="98"/>
      <c r="R34" s="98"/>
      <c r="S34" s="159">
        <f>SUM(S32:S33)</f>
        <v>0</v>
      </c>
      <c r="T34" s="65"/>
      <c r="U34" s="159">
        <f>SUM(U32:U33)</f>
        <v>0</v>
      </c>
      <c r="V34" s="112"/>
      <c r="W34" s="24"/>
      <c r="X34" s="24" t="s">
        <v>13</v>
      </c>
      <c r="Y34" s="30"/>
      <c r="Z34" s="31"/>
    </row>
    <row r="35" spans="1:26" ht="30" customHeight="1">
      <c r="A35" s="24"/>
      <c r="B35" s="6"/>
      <c r="C35" s="261" t="s">
        <v>50</v>
      </c>
      <c r="D35" s="262"/>
      <c r="E35" s="262"/>
      <c r="F35" s="262"/>
      <c r="G35" s="262"/>
      <c r="H35" s="300"/>
      <c r="I35" s="300"/>
      <c r="J35" s="300"/>
      <c r="K35" s="300"/>
      <c r="L35" s="327"/>
      <c r="M35" s="161">
        <f>M19+N31+N34</f>
        <v>0</v>
      </c>
      <c r="N35" s="161">
        <f>N19+N31+N34</f>
        <v>0</v>
      </c>
      <c r="O35" s="161">
        <f>O19+O31+O34</f>
        <v>0</v>
      </c>
      <c r="P35" s="84"/>
      <c r="Q35" s="59"/>
      <c r="R35" s="85"/>
      <c r="S35" s="161">
        <f>S19+S31+S34</f>
        <v>0</v>
      </c>
      <c r="T35" s="159">
        <f>ROUNDUP(S35,-3)</f>
        <v>0</v>
      </c>
      <c r="U35" s="161">
        <f>U19+U31+U34</f>
        <v>0</v>
      </c>
      <c r="V35" s="112"/>
      <c r="W35" s="24"/>
      <c r="X35" s="24" t="s">
        <v>84</v>
      </c>
      <c r="Y35" s="30"/>
      <c r="Z35" s="31"/>
    </row>
    <row r="36" spans="1:26" ht="30" customHeight="1">
      <c r="A36" s="24"/>
      <c r="B36" s="7"/>
      <c r="C36" s="4" t="s">
        <v>4</v>
      </c>
      <c r="D36" s="259" t="s">
        <v>20</v>
      </c>
      <c r="E36" s="259"/>
      <c r="F36" s="259"/>
      <c r="G36" s="3"/>
      <c r="H36" s="86"/>
      <c r="I36" s="36"/>
      <c r="J36" s="37"/>
      <c r="K36" s="87"/>
      <c r="L36" s="88"/>
      <c r="M36" s="89"/>
      <c r="N36" s="89"/>
      <c r="O36" s="89"/>
      <c r="P36" s="88"/>
      <c r="Q36" s="88"/>
      <c r="R36" s="88"/>
      <c r="S36" s="83"/>
      <c r="T36" s="143"/>
      <c r="U36" s="88"/>
      <c r="V36" s="112"/>
      <c r="W36" s="24"/>
      <c r="X36" s="24"/>
      <c r="Y36" s="30"/>
      <c r="Z36" s="31"/>
    </row>
    <row r="37" spans="1:26" ht="30" customHeight="1">
      <c r="A37" s="24"/>
      <c r="B37" s="6"/>
      <c r="C37" s="78"/>
      <c r="D37" s="279" t="s">
        <v>11</v>
      </c>
      <c r="E37" s="285" t="s">
        <v>14</v>
      </c>
      <c r="F37" s="285"/>
      <c r="G37" s="68"/>
      <c r="H37" s="93" t="s">
        <v>34</v>
      </c>
      <c r="I37" s="101"/>
      <c r="J37" s="39" t="s">
        <v>35</v>
      </c>
      <c r="K37" s="172"/>
      <c r="L37" s="56" t="s">
        <v>36</v>
      </c>
      <c r="M37" s="65"/>
      <c r="N37" s="159">
        <f>ROUNDDOWN(K37*ROUNDDOWN(Y37*(1+Z37/100),0)*(R37/100),0)</f>
        <v>0</v>
      </c>
      <c r="O37" s="164">
        <f>N37</f>
        <v>0</v>
      </c>
      <c r="P37" s="109" t="s">
        <v>37</v>
      </c>
      <c r="Q37" s="59">
        <f>IF(P37="10/10",1,IF(P37="9/10",0.9,0))</f>
        <v>1</v>
      </c>
      <c r="R37" s="56">
        <v>170</v>
      </c>
      <c r="S37" s="159">
        <f>O37*Q37</f>
        <v>0</v>
      </c>
      <c r="T37" s="65"/>
      <c r="U37" s="98"/>
      <c r="V37" s="112"/>
      <c r="W37" s="24"/>
      <c r="X37" s="24"/>
      <c r="Y37" s="30">
        <f>単価!$E$8</f>
        <v>0</v>
      </c>
      <c r="Z37" s="30">
        <f>単価!$E$12</f>
        <v>39</v>
      </c>
    </row>
    <row r="38" spans="1:26" ht="30" customHeight="1">
      <c r="A38" s="24"/>
      <c r="B38" s="6"/>
      <c r="C38" s="79"/>
      <c r="D38" s="275"/>
      <c r="E38" s="271"/>
      <c r="F38" s="271"/>
      <c r="G38" s="69"/>
      <c r="H38" s="100"/>
      <c r="I38" s="102" t="s">
        <v>39</v>
      </c>
      <c r="J38" s="39" t="s">
        <v>35</v>
      </c>
      <c r="K38" s="162">
        <f>K37</f>
        <v>0</v>
      </c>
      <c r="L38" s="56" t="s">
        <v>36</v>
      </c>
      <c r="M38" s="65"/>
      <c r="N38" s="165">
        <f>N37</f>
        <v>0</v>
      </c>
      <c r="O38" s="164">
        <f t="shared" ref="O38:O48" si="8">N38</f>
        <v>0</v>
      </c>
      <c r="P38" s="96"/>
      <c r="Q38" s="97"/>
      <c r="R38" s="98"/>
      <c r="S38" s="166">
        <f>S37</f>
        <v>0</v>
      </c>
      <c r="T38" s="159">
        <f>ROUNDUP(S38,-3)</f>
        <v>0</v>
      </c>
      <c r="U38" s="98"/>
      <c r="V38" s="112"/>
      <c r="W38" s="24"/>
      <c r="X38" s="24"/>
      <c r="Y38" s="30"/>
      <c r="Z38" s="31"/>
    </row>
    <row r="39" spans="1:26" ht="30" customHeight="1">
      <c r="A39" s="24"/>
      <c r="B39" s="6"/>
      <c r="C39" s="79"/>
      <c r="D39" s="279" t="s">
        <v>12</v>
      </c>
      <c r="E39" s="278" t="s">
        <v>15</v>
      </c>
      <c r="F39" s="278"/>
      <c r="G39" s="70"/>
      <c r="H39" s="99" t="s">
        <v>34</v>
      </c>
      <c r="I39" s="101"/>
      <c r="J39" s="29" t="s">
        <v>35</v>
      </c>
      <c r="K39" s="171">
        <v>0</v>
      </c>
      <c r="L39" s="60" t="s">
        <v>36</v>
      </c>
      <c r="M39" s="65"/>
      <c r="N39" s="159">
        <f>ROUNDDOWN(K39*ROUNDDOWN(Y39*(1+Z39/100),0)*(R39/100),0)</f>
        <v>0</v>
      </c>
      <c r="O39" s="164">
        <f t="shared" si="8"/>
        <v>0</v>
      </c>
      <c r="P39" s="109" t="s">
        <v>37</v>
      </c>
      <c r="Q39" s="59">
        <f>IF(P39="10/10",1,IF(P39="9/10",0.9,0))</f>
        <v>1</v>
      </c>
      <c r="R39" s="60">
        <v>170</v>
      </c>
      <c r="S39" s="159">
        <f>O39*Q39</f>
        <v>0</v>
      </c>
      <c r="T39" s="65"/>
      <c r="U39" s="98"/>
      <c r="V39" s="112"/>
      <c r="W39" s="24"/>
      <c r="X39" s="24"/>
      <c r="Y39" s="30">
        <f>単価!$E$9</f>
        <v>0</v>
      </c>
      <c r="Z39" s="30">
        <f>単価!$E$12</f>
        <v>39</v>
      </c>
    </row>
    <row r="40" spans="1:26" ht="30" customHeight="1">
      <c r="A40" s="24"/>
      <c r="B40" s="6"/>
      <c r="C40" s="79"/>
      <c r="D40" s="275"/>
      <c r="E40" s="284"/>
      <c r="F40" s="284"/>
      <c r="G40" s="66"/>
      <c r="H40" s="100"/>
      <c r="I40" s="102" t="s">
        <v>39</v>
      </c>
      <c r="J40" s="39" t="s">
        <v>35</v>
      </c>
      <c r="K40" s="162">
        <f>K39</f>
        <v>0</v>
      </c>
      <c r="L40" s="56" t="s">
        <v>36</v>
      </c>
      <c r="M40" s="65"/>
      <c r="N40" s="165">
        <f>N39</f>
        <v>0</v>
      </c>
      <c r="O40" s="164">
        <f t="shared" si="8"/>
        <v>0</v>
      </c>
      <c r="P40" s="98"/>
      <c r="Q40" s="98"/>
      <c r="R40" s="98"/>
      <c r="S40" s="166">
        <f>S39</f>
        <v>0</v>
      </c>
      <c r="T40" s="159">
        <f>ROUNDUP(S40,-3)</f>
        <v>0</v>
      </c>
      <c r="U40" s="98"/>
      <c r="V40" s="112"/>
      <c r="W40" s="24"/>
      <c r="X40" s="24"/>
      <c r="Y40" s="30"/>
      <c r="Z40" s="31"/>
    </row>
    <row r="41" spans="1:26" ht="30" customHeight="1">
      <c r="A41" s="24"/>
      <c r="B41" s="6"/>
      <c r="C41" s="79"/>
      <c r="D41" s="279" t="s">
        <v>13</v>
      </c>
      <c r="E41" s="277" t="s">
        <v>55</v>
      </c>
      <c r="F41" s="278"/>
      <c r="G41" s="70"/>
      <c r="H41" s="103" t="s">
        <v>53</v>
      </c>
      <c r="I41" s="104"/>
      <c r="J41" s="71" t="s">
        <v>41</v>
      </c>
      <c r="K41" s="173"/>
      <c r="L41" s="29" t="s">
        <v>42</v>
      </c>
      <c r="M41" s="65"/>
      <c r="N41" s="159">
        <f>ROUNDDOWN(K41*ROUNDDOWN(Y41*(1+Z41/100),0),0)</f>
        <v>0</v>
      </c>
      <c r="O41" s="164">
        <f t="shared" si="8"/>
        <v>0</v>
      </c>
      <c r="P41" s="58" t="s">
        <v>37</v>
      </c>
      <c r="Q41" s="61">
        <f>IF(P41="10/10",1,IF(P41="9/10",0.9,0))</f>
        <v>1</v>
      </c>
      <c r="R41" s="98"/>
      <c r="S41" s="159">
        <f>O41*Q41</f>
        <v>0</v>
      </c>
      <c r="T41" s="65"/>
      <c r="U41" s="98"/>
      <c r="V41" s="112" t="s">
        <v>43</v>
      </c>
      <c r="W41" s="24"/>
      <c r="X41" s="24"/>
      <c r="Y41" s="30">
        <f>単価!$E$10</f>
        <v>11200</v>
      </c>
      <c r="Z41" s="30"/>
    </row>
    <row r="42" spans="1:26" ht="42.75">
      <c r="A42" s="24"/>
      <c r="B42" s="6"/>
      <c r="C42" s="79"/>
      <c r="D42" s="274"/>
      <c r="E42" s="252"/>
      <c r="F42" s="252"/>
      <c r="G42" s="108">
        <f>K38*50</f>
        <v>0</v>
      </c>
      <c r="H42" s="103" t="s">
        <v>54</v>
      </c>
      <c r="I42" s="105"/>
      <c r="J42" s="71" t="s">
        <v>41</v>
      </c>
      <c r="K42" s="173"/>
      <c r="L42" s="29" t="s">
        <v>42</v>
      </c>
      <c r="M42" s="65"/>
      <c r="N42" s="159">
        <f>ROUNDDOWN(K42*ROUNDDOWN(Y42*(1+Z42/100),0),0)</f>
        <v>0</v>
      </c>
      <c r="O42" s="164">
        <f t="shared" si="8"/>
        <v>0</v>
      </c>
      <c r="P42" s="58" t="s">
        <v>37</v>
      </c>
      <c r="Q42" s="61">
        <f t="shared" ref="Q42:Q43" si="9">IF(P42="10/10",1,IF(P42="9/10",0.9,0))</f>
        <v>1</v>
      </c>
      <c r="R42" s="98"/>
      <c r="S42" s="159">
        <f t="shared" ref="S42:S43" si="10">O42*Q42</f>
        <v>0</v>
      </c>
      <c r="T42" s="65"/>
      <c r="U42" s="98"/>
      <c r="V42" s="112"/>
      <c r="W42" s="24"/>
      <c r="X42" s="24"/>
      <c r="Y42" s="30">
        <f>Y41</f>
        <v>11200</v>
      </c>
      <c r="Z42" s="30"/>
    </row>
    <row r="43" spans="1:26" ht="30" customHeight="1">
      <c r="A43" s="24"/>
      <c r="B43" s="6"/>
      <c r="C43" s="79"/>
      <c r="D43" s="274"/>
      <c r="E43" s="252"/>
      <c r="F43" s="252"/>
      <c r="G43" s="107" t="s">
        <v>80</v>
      </c>
      <c r="H43" s="103" t="s">
        <v>52</v>
      </c>
      <c r="I43" s="105"/>
      <c r="J43" s="71" t="s">
        <v>41</v>
      </c>
      <c r="K43" s="173"/>
      <c r="L43" s="29" t="s">
        <v>42</v>
      </c>
      <c r="M43" s="65"/>
      <c r="N43" s="159">
        <f>ROUNDDOWN(K43*ROUNDDOWN(Y43*(1+Z43/100),0),0)</f>
        <v>0</v>
      </c>
      <c r="O43" s="164">
        <f t="shared" si="8"/>
        <v>0</v>
      </c>
      <c r="P43" s="58" t="s">
        <v>37</v>
      </c>
      <c r="Q43" s="61">
        <f t="shared" si="9"/>
        <v>1</v>
      </c>
      <c r="R43" s="98"/>
      <c r="S43" s="159">
        <f t="shared" si="10"/>
        <v>0</v>
      </c>
      <c r="T43" s="65"/>
      <c r="U43" s="98"/>
      <c r="V43" s="112"/>
      <c r="W43" s="24"/>
      <c r="X43" s="24"/>
      <c r="Y43" s="30">
        <f>Y42</f>
        <v>11200</v>
      </c>
      <c r="Z43" s="30"/>
    </row>
    <row r="44" spans="1:26" ht="30" customHeight="1">
      <c r="A44" s="24"/>
      <c r="B44" s="6"/>
      <c r="C44" s="79"/>
      <c r="D44" s="323"/>
      <c r="E44" s="324"/>
      <c r="F44" s="324"/>
      <c r="G44" s="66"/>
      <c r="H44" s="100"/>
      <c r="I44" s="102" t="s">
        <v>39</v>
      </c>
      <c r="J44" s="71" t="s">
        <v>41</v>
      </c>
      <c r="K44" s="163">
        <f>SUM(K41:K43)</f>
        <v>0</v>
      </c>
      <c r="L44" s="29" t="s">
        <v>42</v>
      </c>
      <c r="M44" s="65"/>
      <c r="N44" s="165">
        <f>SUM(N41:N43)</f>
        <v>0</v>
      </c>
      <c r="O44" s="164">
        <f>N44</f>
        <v>0</v>
      </c>
      <c r="P44" s="96"/>
      <c r="Q44" s="97"/>
      <c r="R44" s="98"/>
      <c r="S44" s="167">
        <f>SUM(S41:S43)</f>
        <v>0</v>
      </c>
      <c r="T44" s="159">
        <f>ROUNDUP(S44,-3)</f>
        <v>0</v>
      </c>
      <c r="U44" s="98"/>
      <c r="V44" s="112"/>
      <c r="W44" s="24"/>
      <c r="X44" s="24"/>
      <c r="Y44" s="30"/>
      <c r="Z44" s="31"/>
    </row>
    <row r="45" spans="1:26" ht="30" customHeight="1">
      <c r="A45" s="24"/>
      <c r="B45" s="6"/>
      <c r="C45" s="79"/>
      <c r="D45" s="279" t="s">
        <v>13</v>
      </c>
      <c r="E45" s="277" t="s">
        <v>56</v>
      </c>
      <c r="F45" s="278"/>
      <c r="G45" s="70"/>
      <c r="H45" s="103" t="s">
        <v>53</v>
      </c>
      <c r="I45" s="104"/>
      <c r="J45" s="71" t="s">
        <v>41</v>
      </c>
      <c r="K45" s="173"/>
      <c r="L45" s="29" t="s">
        <v>42</v>
      </c>
      <c r="M45" s="65"/>
      <c r="N45" s="159">
        <f>ROUNDDOWN(K45*ROUNDDOWN(Y45*(1+Z45/100),0),0)</f>
        <v>0</v>
      </c>
      <c r="O45" s="164">
        <f t="shared" si="8"/>
        <v>0</v>
      </c>
      <c r="P45" s="58" t="s">
        <v>37</v>
      </c>
      <c r="Q45" s="61">
        <f>IF(P45="10/10",1,IF(P45="9/10",0.9,0))</f>
        <v>1</v>
      </c>
      <c r="R45" s="98"/>
      <c r="S45" s="159">
        <f>O45*Q45</f>
        <v>0</v>
      </c>
      <c r="T45" s="98"/>
      <c r="U45" s="98"/>
      <c r="V45" s="112" t="s">
        <v>43</v>
      </c>
      <c r="W45" s="24"/>
      <c r="X45" s="24"/>
      <c r="Y45" s="30">
        <f>単価!$E$10</f>
        <v>11200</v>
      </c>
      <c r="Z45" s="30"/>
    </row>
    <row r="46" spans="1:26" ht="42.75">
      <c r="A46" s="24"/>
      <c r="B46" s="6"/>
      <c r="C46" s="79"/>
      <c r="D46" s="274"/>
      <c r="E46" s="252"/>
      <c r="F46" s="252"/>
      <c r="G46" s="64"/>
      <c r="H46" s="103" t="s">
        <v>54</v>
      </c>
      <c r="I46" s="105"/>
      <c r="J46" s="71" t="s">
        <v>41</v>
      </c>
      <c r="K46" s="173"/>
      <c r="L46" s="29" t="s">
        <v>42</v>
      </c>
      <c r="M46" s="65"/>
      <c r="N46" s="159">
        <f>ROUNDDOWN(K46*ROUNDDOWN(Y46*(1+Z46/100),0),0)</f>
        <v>0</v>
      </c>
      <c r="O46" s="164">
        <f t="shared" si="8"/>
        <v>0</v>
      </c>
      <c r="P46" s="58" t="s">
        <v>37</v>
      </c>
      <c r="Q46" s="61">
        <f>IF(P46="10/10",1,IF(P46="9/10",0.9,0))</f>
        <v>1</v>
      </c>
      <c r="R46" s="98"/>
      <c r="S46" s="159">
        <f t="shared" ref="S46:S47" si="11">O46*Q46</f>
        <v>0</v>
      </c>
      <c r="T46" s="65"/>
      <c r="U46" s="98"/>
      <c r="V46" s="112"/>
      <c r="W46" s="24"/>
      <c r="X46" s="24"/>
      <c r="Y46" s="30">
        <f>Y45</f>
        <v>11200</v>
      </c>
      <c r="Z46" s="30"/>
    </row>
    <row r="47" spans="1:26" ht="30" customHeight="1">
      <c r="A47" s="24"/>
      <c r="B47" s="6"/>
      <c r="C47" s="79"/>
      <c r="D47" s="274"/>
      <c r="E47" s="252"/>
      <c r="F47" s="252"/>
      <c r="G47" s="64"/>
      <c r="H47" s="103" t="s">
        <v>52</v>
      </c>
      <c r="I47" s="106"/>
      <c r="J47" s="71" t="s">
        <v>41</v>
      </c>
      <c r="K47" s="173"/>
      <c r="L47" s="29" t="s">
        <v>42</v>
      </c>
      <c r="M47" s="65"/>
      <c r="N47" s="159">
        <f>ROUNDDOWN(K47*ROUNDDOWN(Y47*(1+Z47/100),0),0)</f>
        <v>0</v>
      </c>
      <c r="O47" s="164">
        <f t="shared" si="8"/>
        <v>0</v>
      </c>
      <c r="P47" s="58" t="s">
        <v>37</v>
      </c>
      <c r="Q47" s="61">
        <f>IF(P47="10/10",1,IF(P47="9/10",0.9,0))</f>
        <v>1</v>
      </c>
      <c r="R47" s="98"/>
      <c r="S47" s="159">
        <f t="shared" si="11"/>
        <v>0</v>
      </c>
      <c r="T47" s="65"/>
      <c r="U47" s="98"/>
      <c r="V47" s="112"/>
      <c r="W47" s="24"/>
      <c r="X47" s="24"/>
      <c r="Y47" s="30">
        <f>Y46</f>
        <v>11200</v>
      </c>
      <c r="Z47" s="30"/>
    </row>
    <row r="48" spans="1:26" ht="30" customHeight="1">
      <c r="A48" s="24"/>
      <c r="B48" s="6"/>
      <c r="C48" s="80"/>
      <c r="D48" s="274"/>
      <c r="E48" s="252"/>
      <c r="F48" s="252"/>
      <c r="G48" s="67"/>
      <c r="H48" s="100"/>
      <c r="I48" s="102" t="s">
        <v>39</v>
      </c>
      <c r="J48" s="45" t="s">
        <v>41</v>
      </c>
      <c r="K48" s="163">
        <f>SUM(K45:K47)</f>
        <v>0</v>
      </c>
      <c r="L48" s="29" t="s">
        <v>42</v>
      </c>
      <c r="M48" s="65"/>
      <c r="N48" s="165">
        <f>SUM(N45:N47)</f>
        <v>0</v>
      </c>
      <c r="O48" s="164">
        <f t="shared" si="8"/>
        <v>0</v>
      </c>
      <c r="P48" s="96"/>
      <c r="Q48" s="97"/>
      <c r="R48" s="98"/>
      <c r="S48" s="167">
        <f>SUM(S45:S47)</f>
        <v>0</v>
      </c>
      <c r="T48" s="159">
        <f>ROUNDUP(S48,-3)</f>
        <v>0</v>
      </c>
      <c r="U48" s="98"/>
      <c r="V48" s="112"/>
      <c r="W48" s="24"/>
      <c r="X48" s="24"/>
      <c r="Y48" s="30"/>
      <c r="Z48" s="31"/>
    </row>
    <row r="49" spans="1:26" ht="30" customHeight="1">
      <c r="A49" s="24"/>
      <c r="B49" s="6"/>
      <c r="C49" s="261" t="s">
        <v>50</v>
      </c>
      <c r="D49" s="262"/>
      <c r="E49" s="262"/>
      <c r="F49" s="262"/>
      <c r="G49" s="262"/>
      <c r="H49" s="262"/>
      <c r="I49" s="262"/>
      <c r="J49" s="262"/>
      <c r="K49" s="262"/>
      <c r="L49" s="312"/>
      <c r="M49" s="65"/>
      <c r="N49" s="165">
        <f>N38+N40+N44+N48</f>
        <v>0</v>
      </c>
      <c r="O49" s="159">
        <f>O38+O40+O44+O48</f>
        <v>0</v>
      </c>
      <c r="P49" s="96"/>
      <c r="Q49" s="97"/>
      <c r="R49" s="98"/>
      <c r="S49" s="165">
        <f>S38+S40+S44+S48</f>
        <v>0</v>
      </c>
      <c r="T49" s="165">
        <f>T38+T40+T44+T48</f>
        <v>0</v>
      </c>
      <c r="U49" s="98"/>
      <c r="V49" s="112"/>
      <c r="W49" s="24"/>
      <c r="X49" s="24" t="s">
        <v>85</v>
      </c>
      <c r="Y49" s="30"/>
      <c r="Z49" s="31"/>
    </row>
    <row r="50" spans="1:26" ht="30" customHeight="1">
      <c r="A50" s="24"/>
      <c r="B50" s="52" t="s">
        <v>2</v>
      </c>
      <c r="C50" s="72" t="s">
        <v>16</v>
      </c>
      <c r="D50" s="72"/>
      <c r="E50" s="72"/>
      <c r="F50" s="72"/>
      <c r="G50" s="72"/>
      <c r="H50" s="73"/>
      <c r="I50" s="74"/>
      <c r="J50" s="75"/>
      <c r="K50" s="76"/>
      <c r="L50" s="39"/>
      <c r="M50" s="57"/>
      <c r="N50" s="57"/>
      <c r="O50" s="57"/>
      <c r="P50" s="58"/>
      <c r="Q50" s="61"/>
      <c r="R50" s="60"/>
      <c r="S50" s="34"/>
      <c r="T50" s="34"/>
      <c r="U50" s="60"/>
      <c r="V50" s="112"/>
      <c r="W50" s="24"/>
      <c r="X50" s="24"/>
      <c r="Y50" s="30"/>
      <c r="Z50" s="31"/>
    </row>
    <row r="51" spans="1:26" ht="30" customHeight="1">
      <c r="A51" s="24"/>
      <c r="B51" s="53"/>
      <c r="C51"/>
      <c r="D51" s="317" t="s">
        <v>101</v>
      </c>
      <c r="E51" s="318"/>
      <c r="F51" s="124" t="s">
        <v>100</v>
      </c>
      <c r="G51" s="311" t="s">
        <v>102</v>
      </c>
      <c r="H51" s="312"/>
      <c r="I51" s="94" t="s">
        <v>103</v>
      </c>
      <c r="J51" s="77" t="s">
        <v>65</v>
      </c>
      <c r="K51" s="76"/>
      <c r="L51" s="39" t="s">
        <v>51</v>
      </c>
      <c r="M51" s="57"/>
      <c r="N51" s="57"/>
      <c r="O51" s="57"/>
      <c r="P51" s="58"/>
      <c r="Q51" s="61"/>
      <c r="R51" s="60"/>
      <c r="S51" s="34"/>
      <c r="T51" s="34"/>
      <c r="U51" s="60"/>
      <c r="V51" s="112"/>
      <c r="W51" s="24"/>
      <c r="X51" s="24"/>
      <c r="Y51" s="30"/>
      <c r="Z51" s="31"/>
    </row>
    <row r="52" spans="1:26" ht="30" customHeight="1">
      <c r="A52" s="24"/>
      <c r="B52" s="54"/>
      <c r="C52"/>
      <c r="D52" s="319"/>
      <c r="E52" s="320"/>
      <c r="F52" s="174"/>
      <c r="G52" s="313"/>
      <c r="H52" s="314"/>
      <c r="I52" s="175"/>
      <c r="J52" s="77" t="s">
        <v>65</v>
      </c>
      <c r="K52" s="160"/>
      <c r="L52" s="39" t="s">
        <v>65</v>
      </c>
      <c r="M52" s="170"/>
      <c r="N52" s="159">
        <f>ROUND(M52/1.1,0)</f>
        <v>0</v>
      </c>
      <c r="O52" s="164">
        <f>N52</f>
        <v>0</v>
      </c>
      <c r="P52" s="58" t="s">
        <v>46</v>
      </c>
      <c r="Q52" s="61">
        <f>IF(P52="10/10",1,IF(P52="9/10",0.9,0))</f>
        <v>0.9</v>
      </c>
      <c r="R52" s="98"/>
      <c r="S52" s="169">
        <f>ROUNDDOWN(O52*Q52,0)</f>
        <v>0</v>
      </c>
      <c r="T52" s="65"/>
      <c r="U52" s="159">
        <f>M52-S52</f>
        <v>0</v>
      </c>
      <c r="V52" s="112"/>
      <c r="W52" s="24"/>
      <c r="X52" s="24"/>
      <c r="Y52" s="30"/>
      <c r="Z52" s="31"/>
    </row>
    <row r="53" spans="1:26" ht="30" customHeight="1">
      <c r="A53" s="24"/>
      <c r="B53" s="54"/>
      <c r="C53"/>
      <c r="D53" s="319"/>
      <c r="E53" s="320"/>
      <c r="F53" s="176"/>
      <c r="G53" s="313"/>
      <c r="H53" s="314"/>
      <c r="I53" s="175"/>
      <c r="J53" s="77" t="s">
        <v>65</v>
      </c>
      <c r="K53" s="160"/>
      <c r="L53" s="39" t="s">
        <v>65</v>
      </c>
      <c r="M53" s="170"/>
      <c r="N53" s="159">
        <f>ROUND(M53/1.1,0)</f>
        <v>0</v>
      </c>
      <c r="O53" s="164">
        <f t="shared" ref="O53:O57" si="12">N53</f>
        <v>0</v>
      </c>
      <c r="P53" s="58" t="s">
        <v>46</v>
      </c>
      <c r="Q53" s="61">
        <f t="shared" ref="Q53:Q57" si="13">IF(P53="10/10",1,IF(P53="9/10",0.9,0))</f>
        <v>0.9</v>
      </c>
      <c r="R53" s="98"/>
      <c r="S53" s="169">
        <f t="shared" ref="S53:S57" si="14">ROUNDDOWN(O53*Q53,0)</f>
        <v>0</v>
      </c>
      <c r="T53" s="65"/>
      <c r="U53" s="159">
        <f t="shared" ref="U53:U58" si="15">M53-S53</f>
        <v>0</v>
      </c>
      <c r="V53" s="112"/>
      <c r="W53" s="24"/>
      <c r="X53" s="24"/>
      <c r="Y53" s="30"/>
      <c r="Z53" s="31"/>
    </row>
    <row r="54" spans="1:26" ht="30" customHeight="1">
      <c r="A54" s="24"/>
      <c r="B54" s="54"/>
      <c r="C54"/>
      <c r="D54" s="319"/>
      <c r="E54" s="320"/>
      <c r="F54" s="174"/>
      <c r="G54" s="313"/>
      <c r="H54" s="314"/>
      <c r="I54" s="175"/>
      <c r="J54" s="77"/>
      <c r="K54" s="160"/>
      <c r="L54" s="39"/>
      <c r="M54" s="170"/>
      <c r="N54" s="159">
        <f>ROUND(M54/1.1,0)</f>
        <v>0</v>
      </c>
      <c r="O54" s="164">
        <f t="shared" si="12"/>
        <v>0</v>
      </c>
      <c r="P54" s="58" t="s">
        <v>46</v>
      </c>
      <c r="Q54" s="61">
        <f t="shared" si="13"/>
        <v>0.9</v>
      </c>
      <c r="R54" s="98"/>
      <c r="S54" s="169">
        <f t="shared" si="14"/>
        <v>0</v>
      </c>
      <c r="T54" s="65"/>
      <c r="U54" s="159">
        <f t="shared" si="15"/>
        <v>0</v>
      </c>
      <c r="V54" s="112"/>
      <c r="W54" s="24"/>
      <c r="X54" s="24"/>
      <c r="Y54" s="30"/>
      <c r="Z54" s="31"/>
    </row>
    <row r="55" spans="1:26" ht="30" customHeight="1">
      <c r="A55" s="24"/>
      <c r="B55" s="54"/>
      <c r="C55"/>
      <c r="D55" s="319"/>
      <c r="E55" s="320"/>
      <c r="F55" s="176"/>
      <c r="G55" s="313"/>
      <c r="H55" s="314"/>
      <c r="I55" s="175"/>
      <c r="J55" s="77" t="s">
        <v>65</v>
      </c>
      <c r="K55" s="160"/>
      <c r="L55" s="39" t="s">
        <v>65</v>
      </c>
      <c r="M55" s="170"/>
      <c r="N55" s="159">
        <f>ROUND(M55/1.1,0)</f>
        <v>0</v>
      </c>
      <c r="O55" s="164">
        <f t="shared" si="12"/>
        <v>0</v>
      </c>
      <c r="P55" s="58" t="s">
        <v>46</v>
      </c>
      <c r="Q55" s="61">
        <f t="shared" si="13"/>
        <v>0.9</v>
      </c>
      <c r="R55" s="98"/>
      <c r="S55" s="169">
        <f t="shared" si="14"/>
        <v>0</v>
      </c>
      <c r="T55" s="65"/>
      <c r="U55" s="159">
        <f t="shared" si="15"/>
        <v>0</v>
      </c>
      <c r="V55" s="112"/>
      <c r="W55" s="24"/>
      <c r="X55" s="24"/>
      <c r="Y55" s="30"/>
      <c r="Z55" s="31"/>
    </row>
    <row r="56" spans="1:26" ht="30" customHeight="1">
      <c r="A56" s="24"/>
      <c r="B56" s="54"/>
      <c r="C56"/>
      <c r="D56" s="319"/>
      <c r="E56" s="320"/>
      <c r="F56" s="174"/>
      <c r="G56" s="313"/>
      <c r="H56" s="314"/>
      <c r="I56" s="175"/>
      <c r="J56" s="77" t="s">
        <v>65</v>
      </c>
      <c r="K56" s="160"/>
      <c r="L56" s="39" t="s">
        <v>65</v>
      </c>
      <c r="M56" s="170"/>
      <c r="N56" s="159">
        <f>ROUND(M56/1.1,0)</f>
        <v>0</v>
      </c>
      <c r="O56" s="164">
        <f t="shared" si="12"/>
        <v>0</v>
      </c>
      <c r="P56" s="58" t="s">
        <v>46</v>
      </c>
      <c r="Q56" s="61">
        <f t="shared" si="13"/>
        <v>0.9</v>
      </c>
      <c r="R56" s="98"/>
      <c r="S56" s="169">
        <f t="shared" si="14"/>
        <v>0</v>
      </c>
      <c r="T56" s="65"/>
      <c r="U56" s="159">
        <f t="shared" si="15"/>
        <v>0</v>
      </c>
      <c r="V56" s="112"/>
      <c r="W56" s="24"/>
      <c r="X56" s="24"/>
      <c r="Y56" s="30"/>
      <c r="Z56" s="31"/>
    </row>
    <row r="57" spans="1:26" ht="30" customHeight="1">
      <c r="A57" s="24"/>
      <c r="B57" s="54"/>
      <c r="C57"/>
      <c r="D57" s="321"/>
      <c r="E57" s="322"/>
      <c r="F57" s="176"/>
      <c r="G57" s="315"/>
      <c r="H57" s="316"/>
      <c r="I57" s="177"/>
      <c r="J57" s="77" t="s">
        <v>65</v>
      </c>
      <c r="K57" s="178"/>
      <c r="L57" s="90" t="s">
        <v>65</v>
      </c>
      <c r="M57" s="170"/>
      <c r="N57" s="159">
        <f t="shared" ref="N57" si="16">ROUND(M57/1.1,0)</f>
        <v>0</v>
      </c>
      <c r="O57" s="164">
        <f t="shared" si="12"/>
        <v>0</v>
      </c>
      <c r="P57" s="58" t="s">
        <v>46</v>
      </c>
      <c r="Q57" s="61">
        <f t="shared" si="13"/>
        <v>0.9</v>
      </c>
      <c r="R57" s="98"/>
      <c r="S57" s="169">
        <f t="shared" si="14"/>
        <v>0</v>
      </c>
      <c r="T57" s="65"/>
      <c r="U57" s="159">
        <f t="shared" si="15"/>
        <v>0</v>
      </c>
      <c r="V57" s="112"/>
      <c r="W57" s="24"/>
      <c r="X57" s="24"/>
      <c r="Y57" s="30"/>
      <c r="Z57" s="31"/>
    </row>
    <row r="58" spans="1:26" ht="30" customHeight="1">
      <c r="A58" s="24"/>
      <c r="B58" s="92"/>
      <c r="C58" s="261" t="s">
        <v>50</v>
      </c>
      <c r="D58" s="262"/>
      <c r="E58" s="262"/>
      <c r="F58" s="262"/>
      <c r="G58" s="262"/>
      <c r="H58" s="262"/>
      <c r="I58" s="312"/>
      <c r="J58" s="77" t="s">
        <v>65</v>
      </c>
      <c r="K58" s="179">
        <f>SUM(K52:K57)</f>
        <v>0</v>
      </c>
      <c r="L58" s="29" t="s">
        <v>65</v>
      </c>
      <c r="M58" s="161">
        <f>SUM(M52:M57)</f>
        <v>0</v>
      </c>
      <c r="N58" s="161">
        <f t="shared" ref="N58:O58" si="17">SUM(N52:N57)</f>
        <v>0</v>
      </c>
      <c r="O58" s="161">
        <f t="shared" si="17"/>
        <v>0</v>
      </c>
      <c r="P58" s="96"/>
      <c r="Q58" s="97"/>
      <c r="R58" s="98"/>
      <c r="S58" s="161">
        <f t="shared" ref="S58" si="18">SUM(S52:S57)</f>
        <v>0</v>
      </c>
      <c r="T58" s="159">
        <f>ROUNDUP(S58,-3)</f>
        <v>0</v>
      </c>
      <c r="U58" s="159">
        <f t="shared" si="15"/>
        <v>0</v>
      </c>
      <c r="V58" s="112"/>
      <c r="W58" s="24"/>
      <c r="X58" s="24" t="s">
        <v>86</v>
      </c>
      <c r="Y58" s="30"/>
      <c r="Z58" s="31"/>
    </row>
    <row r="59" spans="1:26" ht="30" customHeight="1" thickBot="1">
      <c r="A59" s="24"/>
      <c r="B59" s="308" t="s">
        <v>74</v>
      </c>
      <c r="C59" s="309"/>
      <c r="D59" s="309"/>
      <c r="E59" s="309"/>
      <c r="F59" s="309"/>
      <c r="G59" s="309"/>
      <c r="H59" s="309"/>
      <c r="I59" s="309"/>
      <c r="J59" s="309"/>
      <c r="K59" s="309"/>
      <c r="L59" s="328"/>
      <c r="M59" s="168">
        <f>M35+N49+M58</f>
        <v>0</v>
      </c>
      <c r="N59" s="168">
        <f>N35+N49+N58</f>
        <v>0</v>
      </c>
      <c r="O59" s="168">
        <f>O35+O49+O58</f>
        <v>0</v>
      </c>
      <c r="P59" s="117"/>
      <c r="Q59" s="118"/>
      <c r="R59" s="119"/>
      <c r="S59" s="168">
        <f>S35+S49+S58</f>
        <v>0</v>
      </c>
      <c r="T59" s="168">
        <f>T35+T38+T40+T44+T48+T58</f>
        <v>0</v>
      </c>
      <c r="U59" s="168">
        <f>U35+U49+U58</f>
        <v>0</v>
      </c>
      <c r="V59" s="113"/>
      <c r="W59" s="24"/>
      <c r="X59" s="24" t="s">
        <v>87</v>
      </c>
      <c r="Y59" s="30"/>
      <c r="Z59" s="31"/>
    </row>
    <row r="60" spans="1:26" ht="14.25">
      <c r="A60" s="40"/>
      <c r="B60" s="42"/>
      <c r="C60" s="42"/>
      <c r="D60" s="42"/>
      <c r="E60" s="42"/>
      <c r="F60" s="42"/>
      <c r="G60" s="42"/>
      <c r="H60" s="24"/>
      <c r="I60" s="24"/>
      <c r="J60" s="24"/>
      <c r="K60" s="24"/>
      <c r="L60" s="24"/>
      <c r="M60" s="24"/>
      <c r="N60" s="24"/>
      <c r="O60" s="24"/>
      <c r="P60" s="24"/>
      <c r="Q60" s="24"/>
      <c r="R60" s="24"/>
      <c r="S60" s="24"/>
      <c r="T60" s="24"/>
      <c r="U60" s="24"/>
      <c r="V60" s="24"/>
      <c r="W60" s="24"/>
      <c r="X60" s="24"/>
    </row>
    <row r="61" spans="1:26" ht="14.25">
      <c r="H61" s="47"/>
      <c r="I61" s="47"/>
      <c r="J61" s="47"/>
      <c r="K61" s="47"/>
      <c r="L61" s="47"/>
      <c r="M61" s="47"/>
      <c r="N61" s="47"/>
      <c r="O61" s="47"/>
      <c r="P61" s="47"/>
      <c r="Q61" s="47"/>
      <c r="R61" s="47"/>
      <c r="S61" s="47"/>
      <c r="T61" s="47"/>
      <c r="U61" s="47"/>
      <c r="V61" s="47"/>
      <c r="W61" s="24"/>
      <c r="X61" s="24"/>
    </row>
    <row r="62" spans="1:26" ht="14.25">
      <c r="H62" s="47"/>
      <c r="I62" s="47"/>
      <c r="J62" s="47"/>
      <c r="K62" s="47"/>
      <c r="L62" s="47"/>
      <c r="M62" s="47"/>
      <c r="N62" s="47"/>
      <c r="O62" s="47"/>
      <c r="P62" s="47"/>
      <c r="Q62" s="47"/>
      <c r="R62" s="47"/>
      <c r="S62" s="47"/>
      <c r="T62" s="47"/>
      <c r="U62" s="47"/>
      <c r="V62" s="47"/>
      <c r="W62" s="24"/>
      <c r="X62" s="24"/>
    </row>
    <row r="63" spans="1:26" ht="14.25">
      <c r="H63" s="41"/>
      <c r="I63" s="41"/>
      <c r="J63" s="41"/>
      <c r="K63" s="41"/>
      <c r="L63" s="41"/>
      <c r="M63" s="41"/>
      <c r="N63" s="41"/>
      <c r="O63" s="41"/>
      <c r="P63" s="41"/>
      <c r="Q63" s="41"/>
      <c r="R63" s="41"/>
      <c r="S63" s="41"/>
      <c r="T63" s="41"/>
      <c r="U63" s="41"/>
      <c r="V63" s="41"/>
      <c r="W63" s="40"/>
      <c r="X63" s="40"/>
    </row>
    <row r="64" spans="1:26">
      <c r="H64" s="42"/>
      <c r="I64" s="42"/>
      <c r="J64" s="42"/>
      <c r="K64" s="42"/>
      <c r="L64" s="42"/>
      <c r="M64" s="42"/>
      <c r="N64" s="42"/>
      <c r="O64" s="42"/>
      <c r="P64" s="42"/>
      <c r="Q64" s="42"/>
      <c r="R64" s="42"/>
      <c r="S64" s="42"/>
      <c r="T64" s="42"/>
      <c r="U64" s="42"/>
      <c r="V64" s="42"/>
    </row>
    <row r="65" spans="8:22">
      <c r="H65" s="42"/>
      <c r="I65" s="42"/>
      <c r="J65" s="42"/>
      <c r="K65" s="42"/>
      <c r="L65" s="42"/>
      <c r="M65" s="42"/>
      <c r="N65" s="42"/>
      <c r="O65" s="42"/>
      <c r="P65" s="42"/>
      <c r="Q65" s="42"/>
      <c r="R65" s="42"/>
      <c r="S65" s="42"/>
      <c r="T65" s="42"/>
      <c r="U65" s="42"/>
      <c r="V65" s="42"/>
    </row>
  </sheetData>
  <mergeCells count="43">
    <mergeCell ref="C58:I58"/>
    <mergeCell ref="B59:L59"/>
    <mergeCell ref="C49:L49"/>
    <mergeCell ref="D51:E57"/>
    <mergeCell ref="G51:H51"/>
    <mergeCell ref="G52:H52"/>
    <mergeCell ref="G53:H53"/>
    <mergeCell ref="G54:H54"/>
    <mergeCell ref="G55:H55"/>
    <mergeCell ref="G56:H56"/>
    <mergeCell ref="G57:H57"/>
    <mergeCell ref="D39:D40"/>
    <mergeCell ref="E39:F40"/>
    <mergeCell ref="D41:D44"/>
    <mergeCell ref="E41:F44"/>
    <mergeCell ref="D45:D48"/>
    <mergeCell ref="E45:F48"/>
    <mergeCell ref="D37:D38"/>
    <mergeCell ref="E37:F38"/>
    <mergeCell ref="D20:D31"/>
    <mergeCell ref="E20:F31"/>
    <mergeCell ref="G20:G31"/>
    <mergeCell ref="D32:D34"/>
    <mergeCell ref="E32:F34"/>
    <mergeCell ref="G32:G34"/>
    <mergeCell ref="C35:L35"/>
    <mergeCell ref="D36:F36"/>
    <mergeCell ref="H20:H23"/>
    <mergeCell ref="H24:H27"/>
    <mergeCell ref="H28:H31"/>
    <mergeCell ref="C13:F13"/>
    <mergeCell ref="D14:G14"/>
    <mergeCell ref="D15:D19"/>
    <mergeCell ref="E15:F19"/>
    <mergeCell ref="G15:G16"/>
    <mergeCell ref="G17:G18"/>
    <mergeCell ref="G19:H19"/>
    <mergeCell ref="B8:I8"/>
    <mergeCell ref="B10:F11"/>
    <mergeCell ref="G10:G11"/>
    <mergeCell ref="H10:U10"/>
    <mergeCell ref="V10:V11"/>
    <mergeCell ref="J11:K11"/>
  </mergeCells>
  <phoneticPr fontId="1"/>
  <pageMargins left="0.7" right="0.7" top="0" bottom="0" header="0.3" footer="0.3"/>
  <pageSetup paperSize="9" scale="38" orientation="landscape" r:id="rId1"/>
  <rowBreaks count="1" manualBreakCount="1">
    <brk id="14" max="22" man="1"/>
  </rowBreaks>
  <colBreaks count="1" manualBreakCount="1">
    <brk id="2" min="5" max="59" man="1"/>
  </colBreak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D3740C-629F-4F6A-96FF-E90A5A2A48EF}">
  <sheetPr codeName="Sheet8">
    <pageSetUpPr fitToPage="1"/>
  </sheetPr>
  <dimension ref="A6:AA65"/>
  <sheetViews>
    <sheetView view="pageBreakPreview" zoomScale="55" zoomScaleNormal="100" zoomScaleSheetLayoutView="55" workbookViewId="0">
      <pane ySplit="11" topLeftCell="A27" activePane="bottomLeft" state="frozen"/>
      <selection activeCell="N28" sqref="N28"/>
      <selection pane="bottomLeft" activeCell="N28" sqref="N28"/>
    </sheetView>
  </sheetViews>
  <sheetFormatPr defaultColWidth="8.875" defaultRowHeight="13.5"/>
  <cols>
    <col min="1" max="1" width="1.5" style="14" customWidth="1"/>
    <col min="2" max="2" width="4.875" style="14" customWidth="1"/>
    <col min="3" max="3" width="7" style="14" customWidth="1"/>
    <col min="4" max="4" width="3.875" style="14" bestFit="1" customWidth="1"/>
    <col min="5" max="6" width="18.625" style="14" customWidth="1"/>
    <col min="7" max="7" width="8.125" style="14" bestFit="1" customWidth="1"/>
    <col min="8" max="8" width="19" style="14" customWidth="1"/>
    <col min="9" max="9" width="20.125" style="14" customWidth="1"/>
    <col min="10" max="10" width="5.625" style="14" bestFit="1" customWidth="1"/>
    <col min="11" max="11" width="11.5" style="14" bestFit="1" customWidth="1"/>
    <col min="12" max="12" width="8" style="14" bestFit="1" customWidth="1"/>
    <col min="13" max="13" width="17.375" style="14" bestFit="1" customWidth="1"/>
    <col min="14" max="14" width="17.375" style="14" customWidth="1"/>
    <col min="15" max="15" width="17.375" style="14" bestFit="1" customWidth="1"/>
    <col min="16" max="16" width="8" style="14" bestFit="1" customWidth="1"/>
    <col min="17" max="17" width="7.375" style="14" customWidth="1"/>
    <col min="18" max="18" width="10.125" style="14" bestFit="1" customWidth="1"/>
    <col min="19" max="19" width="20.125" style="14" bestFit="1" customWidth="1"/>
    <col min="20" max="20" width="20.125" style="14" customWidth="1"/>
    <col min="21" max="21" width="17.5" style="14" customWidth="1"/>
    <col min="22" max="22" width="40.625" style="14" bestFit="1" customWidth="1"/>
    <col min="23" max="23" width="1.5" style="14" customWidth="1"/>
    <col min="24" max="24" width="6.625" style="14" customWidth="1"/>
    <col min="25" max="25" width="15.125" style="25" bestFit="1" customWidth="1"/>
    <col min="26" max="26" width="10.375" style="25" bestFit="1" customWidth="1"/>
    <col min="27" max="27" width="13.625" style="25" customWidth="1"/>
    <col min="28" max="264" width="8.875" style="25"/>
    <col min="265" max="265" width="1.5" style="25" customWidth="1"/>
    <col min="266" max="266" width="10.625" style="25" customWidth="1"/>
    <col min="267" max="267" width="18.625" style="25" customWidth="1"/>
    <col min="268" max="268" width="15" style="25" bestFit="1" customWidth="1"/>
    <col min="269" max="269" width="19.625" style="25" bestFit="1" customWidth="1"/>
    <col min="270" max="270" width="5.625" style="25" bestFit="1" customWidth="1"/>
    <col min="271" max="272" width="8" style="25" bestFit="1" customWidth="1"/>
    <col min="273" max="274" width="17.375" style="25" bestFit="1" customWidth="1"/>
    <col min="275" max="275" width="8" style="25" bestFit="1" customWidth="1"/>
    <col min="276" max="276" width="7.375" style="25" customWidth="1"/>
    <col min="277" max="277" width="10.125" style="25" bestFit="1" customWidth="1"/>
    <col min="278" max="278" width="12.625" style="25" bestFit="1" customWidth="1"/>
    <col min="279" max="279" width="35.625" style="25" bestFit="1" customWidth="1"/>
    <col min="280" max="280" width="1.5" style="25" customWidth="1"/>
    <col min="281" max="281" width="15.125" style="25" bestFit="1" customWidth="1"/>
    <col min="282" max="282" width="9.375" style="25" bestFit="1" customWidth="1"/>
    <col min="283" max="283" width="10.125" style="25" customWidth="1"/>
    <col min="284" max="520" width="8.875" style="25"/>
    <col min="521" max="521" width="1.5" style="25" customWidth="1"/>
    <col min="522" max="522" width="10.625" style="25" customWidth="1"/>
    <col min="523" max="523" width="18.625" style="25" customWidth="1"/>
    <col min="524" max="524" width="15" style="25" bestFit="1" customWidth="1"/>
    <col min="525" max="525" width="19.625" style="25" bestFit="1" customWidth="1"/>
    <col min="526" max="526" width="5.625" style="25" bestFit="1" customWidth="1"/>
    <col min="527" max="528" width="8" style="25" bestFit="1" customWidth="1"/>
    <col min="529" max="530" width="17.375" style="25" bestFit="1" customWidth="1"/>
    <col min="531" max="531" width="8" style="25" bestFit="1" customWidth="1"/>
    <col min="532" max="532" width="7.375" style="25" customWidth="1"/>
    <col min="533" max="533" width="10.125" style="25" bestFit="1" customWidth="1"/>
    <col min="534" max="534" width="12.625" style="25" bestFit="1" customWidth="1"/>
    <col min="535" max="535" width="35.625" style="25" bestFit="1" customWidth="1"/>
    <col min="536" max="536" width="1.5" style="25" customWidth="1"/>
    <col min="537" max="537" width="15.125" style="25" bestFit="1" customWidth="1"/>
    <col min="538" max="538" width="9.375" style="25" bestFit="1" customWidth="1"/>
    <col min="539" max="539" width="10.125" style="25" customWidth="1"/>
    <col min="540" max="776" width="8.875" style="25"/>
    <col min="777" max="777" width="1.5" style="25" customWidth="1"/>
    <col min="778" max="778" width="10.625" style="25" customWidth="1"/>
    <col min="779" max="779" width="18.625" style="25" customWidth="1"/>
    <col min="780" max="780" width="15" style="25" bestFit="1" customWidth="1"/>
    <col min="781" max="781" width="19.625" style="25" bestFit="1" customWidth="1"/>
    <col min="782" max="782" width="5.625" style="25" bestFit="1" customWidth="1"/>
    <col min="783" max="784" width="8" style="25" bestFit="1" customWidth="1"/>
    <col min="785" max="786" width="17.375" style="25" bestFit="1" customWidth="1"/>
    <col min="787" max="787" width="8" style="25" bestFit="1" customWidth="1"/>
    <col min="788" max="788" width="7.375" style="25" customWidth="1"/>
    <col min="789" max="789" width="10.125" style="25" bestFit="1" customWidth="1"/>
    <col min="790" max="790" width="12.625" style="25" bestFit="1" customWidth="1"/>
    <col min="791" max="791" width="35.625" style="25" bestFit="1" customWidth="1"/>
    <col min="792" max="792" width="1.5" style="25" customWidth="1"/>
    <col min="793" max="793" width="15.125" style="25" bestFit="1" customWidth="1"/>
    <col min="794" max="794" width="9.375" style="25" bestFit="1" customWidth="1"/>
    <col min="795" max="795" width="10.125" style="25" customWidth="1"/>
    <col min="796" max="1032" width="8.875" style="25"/>
    <col min="1033" max="1033" width="1.5" style="25" customWidth="1"/>
    <col min="1034" max="1034" width="10.625" style="25" customWidth="1"/>
    <col min="1035" max="1035" width="18.625" style="25" customWidth="1"/>
    <col min="1036" max="1036" width="15" style="25" bestFit="1" customWidth="1"/>
    <col min="1037" max="1037" width="19.625" style="25" bestFit="1" customWidth="1"/>
    <col min="1038" max="1038" width="5.625" style="25" bestFit="1" customWidth="1"/>
    <col min="1039" max="1040" width="8" style="25" bestFit="1" customWidth="1"/>
    <col min="1041" max="1042" width="17.375" style="25" bestFit="1" customWidth="1"/>
    <col min="1043" max="1043" width="8" style="25" bestFit="1" customWidth="1"/>
    <col min="1044" max="1044" width="7.375" style="25" customWidth="1"/>
    <col min="1045" max="1045" width="10.125" style="25" bestFit="1" customWidth="1"/>
    <col min="1046" max="1046" width="12.625" style="25" bestFit="1" customWidth="1"/>
    <col min="1047" max="1047" width="35.625" style="25" bestFit="1" customWidth="1"/>
    <col min="1048" max="1048" width="1.5" style="25" customWidth="1"/>
    <col min="1049" max="1049" width="15.125" style="25" bestFit="1" customWidth="1"/>
    <col min="1050" max="1050" width="9.375" style="25" bestFit="1" customWidth="1"/>
    <col min="1051" max="1051" width="10.125" style="25" customWidth="1"/>
    <col min="1052" max="1288" width="8.875" style="25"/>
    <col min="1289" max="1289" width="1.5" style="25" customWidth="1"/>
    <col min="1290" max="1290" width="10.625" style="25" customWidth="1"/>
    <col min="1291" max="1291" width="18.625" style="25" customWidth="1"/>
    <col min="1292" max="1292" width="15" style="25" bestFit="1" customWidth="1"/>
    <col min="1293" max="1293" width="19.625" style="25" bestFit="1" customWidth="1"/>
    <col min="1294" max="1294" width="5.625" style="25" bestFit="1" customWidth="1"/>
    <col min="1295" max="1296" width="8" style="25" bestFit="1" customWidth="1"/>
    <col min="1297" max="1298" width="17.375" style="25" bestFit="1" customWidth="1"/>
    <col min="1299" max="1299" width="8" style="25" bestFit="1" customWidth="1"/>
    <col min="1300" max="1300" width="7.375" style="25" customWidth="1"/>
    <col min="1301" max="1301" width="10.125" style="25" bestFit="1" customWidth="1"/>
    <col min="1302" max="1302" width="12.625" style="25" bestFit="1" customWidth="1"/>
    <col min="1303" max="1303" width="35.625" style="25" bestFit="1" customWidth="1"/>
    <col min="1304" max="1304" width="1.5" style="25" customWidth="1"/>
    <col min="1305" max="1305" width="15.125" style="25" bestFit="1" customWidth="1"/>
    <col min="1306" max="1306" width="9.375" style="25" bestFit="1" customWidth="1"/>
    <col min="1307" max="1307" width="10.125" style="25" customWidth="1"/>
    <col min="1308" max="1544" width="8.875" style="25"/>
    <col min="1545" max="1545" width="1.5" style="25" customWidth="1"/>
    <col min="1546" max="1546" width="10.625" style="25" customWidth="1"/>
    <col min="1547" max="1547" width="18.625" style="25" customWidth="1"/>
    <col min="1548" max="1548" width="15" style="25" bestFit="1" customWidth="1"/>
    <col min="1549" max="1549" width="19.625" style="25" bestFit="1" customWidth="1"/>
    <col min="1550" max="1550" width="5.625" style="25" bestFit="1" customWidth="1"/>
    <col min="1551" max="1552" width="8" style="25" bestFit="1" customWidth="1"/>
    <col min="1553" max="1554" width="17.375" style="25" bestFit="1" customWidth="1"/>
    <col min="1555" max="1555" width="8" style="25" bestFit="1" customWidth="1"/>
    <col min="1556" max="1556" width="7.375" style="25" customWidth="1"/>
    <col min="1557" max="1557" width="10.125" style="25" bestFit="1" customWidth="1"/>
    <col min="1558" max="1558" width="12.625" style="25" bestFit="1" customWidth="1"/>
    <col min="1559" max="1559" width="35.625" style="25" bestFit="1" customWidth="1"/>
    <col min="1560" max="1560" width="1.5" style="25" customWidth="1"/>
    <col min="1561" max="1561" width="15.125" style="25" bestFit="1" customWidth="1"/>
    <col min="1562" max="1562" width="9.375" style="25" bestFit="1" customWidth="1"/>
    <col min="1563" max="1563" width="10.125" style="25" customWidth="1"/>
    <col min="1564" max="1800" width="8.875" style="25"/>
    <col min="1801" max="1801" width="1.5" style="25" customWidth="1"/>
    <col min="1802" max="1802" width="10.625" style="25" customWidth="1"/>
    <col min="1803" max="1803" width="18.625" style="25" customWidth="1"/>
    <col min="1804" max="1804" width="15" style="25" bestFit="1" customWidth="1"/>
    <col min="1805" max="1805" width="19.625" style="25" bestFit="1" customWidth="1"/>
    <col min="1806" max="1806" width="5.625" style="25" bestFit="1" customWidth="1"/>
    <col min="1807" max="1808" width="8" style="25" bestFit="1" customWidth="1"/>
    <col min="1809" max="1810" width="17.375" style="25" bestFit="1" customWidth="1"/>
    <col min="1811" max="1811" width="8" style="25" bestFit="1" customWidth="1"/>
    <col min="1812" max="1812" width="7.375" style="25" customWidth="1"/>
    <col min="1813" max="1813" width="10.125" style="25" bestFit="1" customWidth="1"/>
    <col min="1814" max="1814" width="12.625" style="25" bestFit="1" customWidth="1"/>
    <col min="1815" max="1815" width="35.625" style="25" bestFit="1" customWidth="1"/>
    <col min="1816" max="1816" width="1.5" style="25" customWidth="1"/>
    <col min="1817" max="1817" width="15.125" style="25" bestFit="1" customWidth="1"/>
    <col min="1818" max="1818" width="9.375" style="25" bestFit="1" customWidth="1"/>
    <col min="1819" max="1819" width="10.125" style="25" customWidth="1"/>
    <col min="1820" max="2056" width="8.875" style="25"/>
    <col min="2057" max="2057" width="1.5" style="25" customWidth="1"/>
    <col min="2058" max="2058" width="10.625" style="25" customWidth="1"/>
    <col min="2059" max="2059" width="18.625" style="25" customWidth="1"/>
    <col min="2060" max="2060" width="15" style="25" bestFit="1" customWidth="1"/>
    <col min="2061" max="2061" width="19.625" style="25" bestFit="1" customWidth="1"/>
    <col min="2062" max="2062" width="5.625" style="25" bestFit="1" customWidth="1"/>
    <col min="2063" max="2064" width="8" style="25" bestFit="1" customWidth="1"/>
    <col min="2065" max="2066" width="17.375" style="25" bestFit="1" customWidth="1"/>
    <col min="2067" max="2067" width="8" style="25" bestFit="1" customWidth="1"/>
    <col min="2068" max="2068" width="7.375" style="25" customWidth="1"/>
    <col min="2069" max="2069" width="10.125" style="25" bestFit="1" customWidth="1"/>
    <col min="2070" max="2070" width="12.625" style="25" bestFit="1" customWidth="1"/>
    <col min="2071" max="2071" width="35.625" style="25" bestFit="1" customWidth="1"/>
    <col min="2072" max="2072" width="1.5" style="25" customWidth="1"/>
    <col min="2073" max="2073" width="15.125" style="25" bestFit="1" customWidth="1"/>
    <col min="2074" max="2074" width="9.375" style="25" bestFit="1" customWidth="1"/>
    <col min="2075" max="2075" width="10.125" style="25" customWidth="1"/>
    <col min="2076" max="2312" width="8.875" style="25"/>
    <col min="2313" max="2313" width="1.5" style="25" customWidth="1"/>
    <col min="2314" max="2314" width="10.625" style="25" customWidth="1"/>
    <col min="2315" max="2315" width="18.625" style="25" customWidth="1"/>
    <col min="2316" max="2316" width="15" style="25" bestFit="1" customWidth="1"/>
    <col min="2317" max="2317" width="19.625" style="25" bestFit="1" customWidth="1"/>
    <col min="2318" max="2318" width="5.625" style="25" bestFit="1" customWidth="1"/>
    <col min="2319" max="2320" width="8" style="25" bestFit="1" customWidth="1"/>
    <col min="2321" max="2322" width="17.375" style="25" bestFit="1" customWidth="1"/>
    <col min="2323" max="2323" width="8" style="25" bestFit="1" customWidth="1"/>
    <col min="2324" max="2324" width="7.375" style="25" customWidth="1"/>
    <col min="2325" max="2325" width="10.125" style="25" bestFit="1" customWidth="1"/>
    <col min="2326" max="2326" width="12.625" style="25" bestFit="1" customWidth="1"/>
    <col min="2327" max="2327" width="35.625" style="25" bestFit="1" customWidth="1"/>
    <col min="2328" max="2328" width="1.5" style="25" customWidth="1"/>
    <col min="2329" max="2329" width="15.125" style="25" bestFit="1" customWidth="1"/>
    <col min="2330" max="2330" width="9.375" style="25" bestFit="1" customWidth="1"/>
    <col min="2331" max="2331" width="10.125" style="25" customWidth="1"/>
    <col min="2332" max="2568" width="8.875" style="25"/>
    <col min="2569" max="2569" width="1.5" style="25" customWidth="1"/>
    <col min="2570" max="2570" width="10.625" style="25" customWidth="1"/>
    <col min="2571" max="2571" width="18.625" style="25" customWidth="1"/>
    <col min="2572" max="2572" width="15" style="25" bestFit="1" customWidth="1"/>
    <col min="2573" max="2573" width="19.625" style="25" bestFit="1" customWidth="1"/>
    <col min="2574" max="2574" width="5.625" style="25" bestFit="1" customWidth="1"/>
    <col min="2575" max="2576" width="8" style="25" bestFit="1" customWidth="1"/>
    <col min="2577" max="2578" width="17.375" style="25" bestFit="1" customWidth="1"/>
    <col min="2579" max="2579" width="8" style="25" bestFit="1" customWidth="1"/>
    <col min="2580" max="2580" width="7.375" style="25" customWidth="1"/>
    <col min="2581" max="2581" width="10.125" style="25" bestFit="1" customWidth="1"/>
    <col min="2582" max="2582" width="12.625" style="25" bestFit="1" customWidth="1"/>
    <col min="2583" max="2583" width="35.625" style="25" bestFit="1" customWidth="1"/>
    <col min="2584" max="2584" width="1.5" style="25" customWidth="1"/>
    <col min="2585" max="2585" width="15.125" style="25" bestFit="1" customWidth="1"/>
    <col min="2586" max="2586" width="9.375" style="25" bestFit="1" customWidth="1"/>
    <col min="2587" max="2587" width="10.125" style="25" customWidth="1"/>
    <col min="2588" max="2824" width="8.875" style="25"/>
    <col min="2825" max="2825" width="1.5" style="25" customWidth="1"/>
    <col min="2826" max="2826" width="10.625" style="25" customWidth="1"/>
    <col min="2827" max="2827" width="18.625" style="25" customWidth="1"/>
    <col min="2828" max="2828" width="15" style="25" bestFit="1" customWidth="1"/>
    <col min="2829" max="2829" width="19.625" style="25" bestFit="1" customWidth="1"/>
    <col min="2830" max="2830" width="5.625" style="25" bestFit="1" customWidth="1"/>
    <col min="2831" max="2832" width="8" style="25" bestFit="1" customWidth="1"/>
    <col min="2833" max="2834" width="17.375" style="25" bestFit="1" customWidth="1"/>
    <col min="2835" max="2835" width="8" style="25" bestFit="1" customWidth="1"/>
    <col min="2836" max="2836" width="7.375" style="25" customWidth="1"/>
    <col min="2837" max="2837" width="10.125" style="25" bestFit="1" customWidth="1"/>
    <col min="2838" max="2838" width="12.625" style="25" bestFit="1" customWidth="1"/>
    <col min="2839" max="2839" width="35.625" style="25" bestFit="1" customWidth="1"/>
    <col min="2840" max="2840" width="1.5" style="25" customWidth="1"/>
    <col min="2841" max="2841" width="15.125" style="25" bestFit="1" customWidth="1"/>
    <col min="2842" max="2842" width="9.375" style="25" bestFit="1" customWidth="1"/>
    <col min="2843" max="2843" width="10.125" style="25" customWidth="1"/>
    <col min="2844" max="3080" width="8.875" style="25"/>
    <col min="3081" max="3081" width="1.5" style="25" customWidth="1"/>
    <col min="3082" max="3082" width="10.625" style="25" customWidth="1"/>
    <col min="3083" max="3083" width="18.625" style="25" customWidth="1"/>
    <col min="3084" max="3084" width="15" style="25" bestFit="1" customWidth="1"/>
    <col min="3085" max="3085" width="19.625" style="25" bestFit="1" customWidth="1"/>
    <col min="3086" max="3086" width="5.625" style="25" bestFit="1" customWidth="1"/>
    <col min="3087" max="3088" width="8" style="25" bestFit="1" customWidth="1"/>
    <col min="3089" max="3090" width="17.375" style="25" bestFit="1" customWidth="1"/>
    <col min="3091" max="3091" width="8" style="25" bestFit="1" customWidth="1"/>
    <col min="3092" max="3092" width="7.375" style="25" customWidth="1"/>
    <col min="3093" max="3093" width="10.125" style="25" bestFit="1" customWidth="1"/>
    <col min="3094" max="3094" width="12.625" style="25" bestFit="1" customWidth="1"/>
    <col min="3095" max="3095" width="35.625" style="25" bestFit="1" customWidth="1"/>
    <col min="3096" max="3096" width="1.5" style="25" customWidth="1"/>
    <col min="3097" max="3097" width="15.125" style="25" bestFit="1" customWidth="1"/>
    <col min="3098" max="3098" width="9.375" style="25" bestFit="1" customWidth="1"/>
    <col min="3099" max="3099" width="10.125" style="25" customWidth="1"/>
    <col min="3100" max="3336" width="8.875" style="25"/>
    <col min="3337" max="3337" width="1.5" style="25" customWidth="1"/>
    <col min="3338" max="3338" width="10.625" style="25" customWidth="1"/>
    <col min="3339" max="3339" width="18.625" style="25" customWidth="1"/>
    <col min="3340" max="3340" width="15" style="25" bestFit="1" customWidth="1"/>
    <col min="3341" max="3341" width="19.625" style="25" bestFit="1" customWidth="1"/>
    <col min="3342" max="3342" width="5.625" style="25" bestFit="1" customWidth="1"/>
    <col min="3343" max="3344" width="8" style="25" bestFit="1" customWidth="1"/>
    <col min="3345" max="3346" width="17.375" style="25" bestFit="1" customWidth="1"/>
    <col min="3347" max="3347" width="8" style="25" bestFit="1" customWidth="1"/>
    <col min="3348" max="3348" width="7.375" style="25" customWidth="1"/>
    <col min="3349" max="3349" width="10.125" style="25" bestFit="1" customWidth="1"/>
    <col min="3350" max="3350" width="12.625" style="25" bestFit="1" customWidth="1"/>
    <col min="3351" max="3351" width="35.625" style="25" bestFit="1" customWidth="1"/>
    <col min="3352" max="3352" width="1.5" style="25" customWidth="1"/>
    <col min="3353" max="3353" width="15.125" style="25" bestFit="1" customWidth="1"/>
    <col min="3354" max="3354" width="9.375" style="25" bestFit="1" customWidth="1"/>
    <col min="3355" max="3355" width="10.125" style="25" customWidth="1"/>
    <col min="3356" max="3592" width="8.875" style="25"/>
    <col min="3593" max="3593" width="1.5" style="25" customWidth="1"/>
    <col min="3594" max="3594" width="10.625" style="25" customWidth="1"/>
    <col min="3595" max="3595" width="18.625" style="25" customWidth="1"/>
    <col min="3596" max="3596" width="15" style="25" bestFit="1" customWidth="1"/>
    <col min="3597" max="3597" width="19.625" style="25" bestFit="1" customWidth="1"/>
    <col min="3598" max="3598" width="5.625" style="25" bestFit="1" customWidth="1"/>
    <col min="3599" max="3600" width="8" style="25" bestFit="1" customWidth="1"/>
    <col min="3601" max="3602" width="17.375" style="25" bestFit="1" customWidth="1"/>
    <col min="3603" max="3603" width="8" style="25" bestFit="1" customWidth="1"/>
    <col min="3604" max="3604" width="7.375" style="25" customWidth="1"/>
    <col min="3605" max="3605" width="10.125" style="25" bestFit="1" customWidth="1"/>
    <col min="3606" max="3606" width="12.625" style="25" bestFit="1" customWidth="1"/>
    <col min="3607" max="3607" width="35.625" style="25" bestFit="1" customWidth="1"/>
    <col min="3608" max="3608" width="1.5" style="25" customWidth="1"/>
    <col min="3609" max="3609" width="15.125" style="25" bestFit="1" customWidth="1"/>
    <col min="3610" max="3610" width="9.375" style="25" bestFit="1" customWidth="1"/>
    <col min="3611" max="3611" width="10.125" style="25" customWidth="1"/>
    <col min="3612" max="3848" width="8.875" style="25"/>
    <col min="3849" max="3849" width="1.5" style="25" customWidth="1"/>
    <col min="3850" max="3850" width="10.625" style="25" customWidth="1"/>
    <col min="3851" max="3851" width="18.625" style="25" customWidth="1"/>
    <col min="3852" max="3852" width="15" style="25" bestFit="1" customWidth="1"/>
    <col min="3853" max="3853" width="19.625" style="25" bestFit="1" customWidth="1"/>
    <col min="3854" max="3854" width="5.625" style="25" bestFit="1" customWidth="1"/>
    <col min="3855" max="3856" width="8" style="25" bestFit="1" customWidth="1"/>
    <col min="3857" max="3858" width="17.375" style="25" bestFit="1" customWidth="1"/>
    <col min="3859" max="3859" width="8" style="25" bestFit="1" customWidth="1"/>
    <col min="3860" max="3860" width="7.375" style="25" customWidth="1"/>
    <col min="3861" max="3861" width="10.125" style="25" bestFit="1" customWidth="1"/>
    <col min="3862" max="3862" width="12.625" style="25" bestFit="1" customWidth="1"/>
    <col min="3863" max="3863" width="35.625" style="25" bestFit="1" customWidth="1"/>
    <col min="3864" max="3864" width="1.5" style="25" customWidth="1"/>
    <col min="3865" max="3865" width="15.125" style="25" bestFit="1" customWidth="1"/>
    <col min="3866" max="3866" width="9.375" style="25" bestFit="1" customWidth="1"/>
    <col min="3867" max="3867" width="10.125" style="25" customWidth="1"/>
    <col min="3868" max="4104" width="8.875" style="25"/>
    <col min="4105" max="4105" width="1.5" style="25" customWidth="1"/>
    <col min="4106" max="4106" width="10.625" style="25" customWidth="1"/>
    <col min="4107" max="4107" width="18.625" style="25" customWidth="1"/>
    <col min="4108" max="4108" width="15" style="25" bestFit="1" customWidth="1"/>
    <col min="4109" max="4109" width="19.625" style="25" bestFit="1" customWidth="1"/>
    <col min="4110" max="4110" width="5.625" style="25" bestFit="1" customWidth="1"/>
    <col min="4111" max="4112" width="8" style="25" bestFit="1" customWidth="1"/>
    <col min="4113" max="4114" width="17.375" style="25" bestFit="1" customWidth="1"/>
    <col min="4115" max="4115" width="8" style="25" bestFit="1" customWidth="1"/>
    <col min="4116" max="4116" width="7.375" style="25" customWidth="1"/>
    <col min="4117" max="4117" width="10.125" style="25" bestFit="1" customWidth="1"/>
    <col min="4118" max="4118" width="12.625" style="25" bestFit="1" customWidth="1"/>
    <col min="4119" max="4119" width="35.625" style="25" bestFit="1" customWidth="1"/>
    <col min="4120" max="4120" width="1.5" style="25" customWidth="1"/>
    <col min="4121" max="4121" width="15.125" style="25" bestFit="1" customWidth="1"/>
    <col min="4122" max="4122" width="9.375" style="25" bestFit="1" customWidth="1"/>
    <col min="4123" max="4123" width="10.125" style="25" customWidth="1"/>
    <col min="4124" max="4360" width="8.875" style="25"/>
    <col min="4361" max="4361" width="1.5" style="25" customWidth="1"/>
    <col min="4362" max="4362" width="10.625" style="25" customWidth="1"/>
    <col min="4363" max="4363" width="18.625" style="25" customWidth="1"/>
    <col min="4364" max="4364" width="15" style="25" bestFit="1" customWidth="1"/>
    <col min="4365" max="4365" width="19.625" style="25" bestFit="1" customWidth="1"/>
    <col min="4366" max="4366" width="5.625" style="25" bestFit="1" customWidth="1"/>
    <col min="4367" max="4368" width="8" style="25" bestFit="1" customWidth="1"/>
    <col min="4369" max="4370" width="17.375" style="25" bestFit="1" customWidth="1"/>
    <col min="4371" max="4371" width="8" style="25" bestFit="1" customWidth="1"/>
    <col min="4372" max="4372" width="7.375" style="25" customWidth="1"/>
    <col min="4373" max="4373" width="10.125" style="25" bestFit="1" customWidth="1"/>
    <col min="4374" max="4374" width="12.625" style="25" bestFit="1" customWidth="1"/>
    <col min="4375" max="4375" width="35.625" style="25" bestFit="1" customWidth="1"/>
    <col min="4376" max="4376" width="1.5" style="25" customWidth="1"/>
    <col min="4377" max="4377" width="15.125" style="25" bestFit="1" customWidth="1"/>
    <col min="4378" max="4378" width="9.375" style="25" bestFit="1" customWidth="1"/>
    <col min="4379" max="4379" width="10.125" style="25" customWidth="1"/>
    <col min="4380" max="4616" width="8.875" style="25"/>
    <col min="4617" max="4617" width="1.5" style="25" customWidth="1"/>
    <col min="4618" max="4618" width="10.625" style="25" customWidth="1"/>
    <col min="4619" max="4619" width="18.625" style="25" customWidth="1"/>
    <col min="4620" max="4620" width="15" style="25" bestFit="1" customWidth="1"/>
    <col min="4621" max="4621" width="19.625" style="25" bestFit="1" customWidth="1"/>
    <col min="4622" max="4622" width="5.625" style="25" bestFit="1" customWidth="1"/>
    <col min="4623" max="4624" width="8" style="25" bestFit="1" customWidth="1"/>
    <col min="4625" max="4626" width="17.375" style="25" bestFit="1" customWidth="1"/>
    <col min="4627" max="4627" width="8" style="25" bestFit="1" customWidth="1"/>
    <col min="4628" max="4628" width="7.375" style="25" customWidth="1"/>
    <col min="4629" max="4629" width="10.125" style="25" bestFit="1" customWidth="1"/>
    <col min="4630" max="4630" width="12.625" style="25" bestFit="1" customWidth="1"/>
    <col min="4631" max="4631" width="35.625" style="25" bestFit="1" customWidth="1"/>
    <col min="4632" max="4632" width="1.5" style="25" customWidth="1"/>
    <col min="4633" max="4633" width="15.125" style="25" bestFit="1" customWidth="1"/>
    <col min="4634" max="4634" width="9.375" style="25" bestFit="1" customWidth="1"/>
    <col min="4635" max="4635" width="10.125" style="25" customWidth="1"/>
    <col min="4636" max="4872" width="8.875" style="25"/>
    <col min="4873" max="4873" width="1.5" style="25" customWidth="1"/>
    <col min="4874" max="4874" width="10.625" style="25" customWidth="1"/>
    <col min="4875" max="4875" width="18.625" style="25" customWidth="1"/>
    <col min="4876" max="4876" width="15" style="25" bestFit="1" customWidth="1"/>
    <col min="4877" max="4877" width="19.625" style="25" bestFit="1" customWidth="1"/>
    <col min="4878" max="4878" width="5.625" style="25" bestFit="1" customWidth="1"/>
    <col min="4879" max="4880" width="8" style="25" bestFit="1" customWidth="1"/>
    <col min="4881" max="4882" width="17.375" style="25" bestFit="1" customWidth="1"/>
    <col min="4883" max="4883" width="8" style="25" bestFit="1" customWidth="1"/>
    <col min="4884" max="4884" width="7.375" style="25" customWidth="1"/>
    <col min="4885" max="4885" width="10.125" style="25" bestFit="1" customWidth="1"/>
    <col min="4886" max="4886" width="12.625" style="25" bestFit="1" customWidth="1"/>
    <col min="4887" max="4887" width="35.625" style="25" bestFit="1" customWidth="1"/>
    <col min="4888" max="4888" width="1.5" style="25" customWidth="1"/>
    <col min="4889" max="4889" width="15.125" style="25" bestFit="1" customWidth="1"/>
    <col min="4890" max="4890" width="9.375" style="25" bestFit="1" customWidth="1"/>
    <col min="4891" max="4891" width="10.125" style="25" customWidth="1"/>
    <col min="4892" max="5128" width="8.875" style="25"/>
    <col min="5129" max="5129" width="1.5" style="25" customWidth="1"/>
    <col min="5130" max="5130" width="10.625" style="25" customWidth="1"/>
    <col min="5131" max="5131" width="18.625" style="25" customWidth="1"/>
    <col min="5132" max="5132" width="15" style="25" bestFit="1" customWidth="1"/>
    <col min="5133" max="5133" width="19.625" style="25" bestFit="1" customWidth="1"/>
    <col min="5134" max="5134" width="5.625" style="25" bestFit="1" customWidth="1"/>
    <col min="5135" max="5136" width="8" style="25" bestFit="1" customWidth="1"/>
    <col min="5137" max="5138" width="17.375" style="25" bestFit="1" customWidth="1"/>
    <col min="5139" max="5139" width="8" style="25" bestFit="1" customWidth="1"/>
    <col min="5140" max="5140" width="7.375" style="25" customWidth="1"/>
    <col min="5141" max="5141" width="10.125" style="25" bestFit="1" customWidth="1"/>
    <col min="5142" max="5142" width="12.625" style="25" bestFit="1" customWidth="1"/>
    <col min="5143" max="5143" width="35.625" style="25" bestFit="1" customWidth="1"/>
    <col min="5144" max="5144" width="1.5" style="25" customWidth="1"/>
    <col min="5145" max="5145" width="15.125" style="25" bestFit="1" customWidth="1"/>
    <col min="5146" max="5146" width="9.375" style="25" bestFit="1" customWidth="1"/>
    <col min="5147" max="5147" width="10.125" style="25" customWidth="1"/>
    <col min="5148" max="5384" width="8.875" style="25"/>
    <col min="5385" max="5385" width="1.5" style="25" customWidth="1"/>
    <col min="5386" max="5386" width="10.625" style="25" customWidth="1"/>
    <col min="5387" max="5387" width="18.625" style="25" customWidth="1"/>
    <col min="5388" max="5388" width="15" style="25" bestFit="1" customWidth="1"/>
    <col min="5389" max="5389" width="19.625" style="25" bestFit="1" customWidth="1"/>
    <col min="5390" max="5390" width="5.625" style="25" bestFit="1" customWidth="1"/>
    <col min="5391" max="5392" width="8" style="25" bestFit="1" customWidth="1"/>
    <col min="5393" max="5394" width="17.375" style="25" bestFit="1" customWidth="1"/>
    <col min="5395" max="5395" width="8" style="25" bestFit="1" customWidth="1"/>
    <col min="5396" max="5396" width="7.375" style="25" customWidth="1"/>
    <col min="5397" max="5397" width="10.125" style="25" bestFit="1" customWidth="1"/>
    <col min="5398" max="5398" width="12.625" style="25" bestFit="1" customWidth="1"/>
    <col min="5399" max="5399" width="35.625" style="25" bestFit="1" customWidth="1"/>
    <col min="5400" max="5400" width="1.5" style="25" customWidth="1"/>
    <col min="5401" max="5401" width="15.125" style="25" bestFit="1" customWidth="1"/>
    <col min="5402" max="5402" width="9.375" style="25" bestFit="1" customWidth="1"/>
    <col min="5403" max="5403" width="10.125" style="25" customWidth="1"/>
    <col min="5404" max="5640" width="8.875" style="25"/>
    <col min="5641" max="5641" width="1.5" style="25" customWidth="1"/>
    <col min="5642" max="5642" width="10.625" style="25" customWidth="1"/>
    <col min="5643" max="5643" width="18.625" style="25" customWidth="1"/>
    <col min="5644" max="5644" width="15" style="25" bestFit="1" customWidth="1"/>
    <col min="5645" max="5645" width="19.625" style="25" bestFit="1" customWidth="1"/>
    <col min="5646" max="5646" width="5.625" style="25" bestFit="1" customWidth="1"/>
    <col min="5647" max="5648" width="8" style="25" bestFit="1" customWidth="1"/>
    <col min="5649" max="5650" width="17.375" style="25" bestFit="1" customWidth="1"/>
    <col min="5651" max="5651" width="8" style="25" bestFit="1" customWidth="1"/>
    <col min="5652" max="5652" width="7.375" style="25" customWidth="1"/>
    <col min="5653" max="5653" width="10.125" style="25" bestFit="1" customWidth="1"/>
    <col min="5654" max="5654" width="12.625" style="25" bestFit="1" customWidth="1"/>
    <col min="5655" max="5655" width="35.625" style="25" bestFit="1" customWidth="1"/>
    <col min="5656" max="5656" width="1.5" style="25" customWidth="1"/>
    <col min="5657" max="5657" width="15.125" style="25" bestFit="1" customWidth="1"/>
    <col min="5658" max="5658" width="9.375" style="25" bestFit="1" customWidth="1"/>
    <col min="5659" max="5659" width="10.125" style="25" customWidth="1"/>
    <col min="5660" max="5896" width="8.875" style="25"/>
    <col min="5897" max="5897" width="1.5" style="25" customWidth="1"/>
    <col min="5898" max="5898" width="10.625" style="25" customWidth="1"/>
    <col min="5899" max="5899" width="18.625" style="25" customWidth="1"/>
    <col min="5900" max="5900" width="15" style="25" bestFit="1" customWidth="1"/>
    <col min="5901" max="5901" width="19.625" style="25" bestFit="1" customWidth="1"/>
    <col min="5902" max="5902" width="5.625" style="25" bestFit="1" customWidth="1"/>
    <col min="5903" max="5904" width="8" style="25" bestFit="1" customWidth="1"/>
    <col min="5905" max="5906" width="17.375" style="25" bestFit="1" customWidth="1"/>
    <col min="5907" max="5907" width="8" style="25" bestFit="1" customWidth="1"/>
    <col min="5908" max="5908" width="7.375" style="25" customWidth="1"/>
    <col min="5909" max="5909" width="10.125" style="25" bestFit="1" customWidth="1"/>
    <col min="5910" max="5910" width="12.625" style="25" bestFit="1" customWidth="1"/>
    <col min="5911" max="5911" width="35.625" style="25" bestFit="1" customWidth="1"/>
    <col min="5912" max="5912" width="1.5" style="25" customWidth="1"/>
    <col min="5913" max="5913" width="15.125" style="25" bestFit="1" customWidth="1"/>
    <col min="5914" max="5914" width="9.375" style="25" bestFit="1" customWidth="1"/>
    <col min="5915" max="5915" width="10.125" style="25" customWidth="1"/>
    <col min="5916" max="6152" width="8.875" style="25"/>
    <col min="6153" max="6153" width="1.5" style="25" customWidth="1"/>
    <col min="6154" max="6154" width="10.625" style="25" customWidth="1"/>
    <col min="6155" max="6155" width="18.625" style="25" customWidth="1"/>
    <col min="6156" max="6156" width="15" style="25" bestFit="1" customWidth="1"/>
    <col min="6157" max="6157" width="19.625" style="25" bestFit="1" customWidth="1"/>
    <col min="6158" max="6158" width="5.625" style="25" bestFit="1" customWidth="1"/>
    <col min="6159" max="6160" width="8" style="25" bestFit="1" customWidth="1"/>
    <col min="6161" max="6162" width="17.375" style="25" bestFit="1" customWidth="1"/>
    <col min="6163" max="6163" width="8" style="25" bestFit="1" customWidth="1"/>
    <col min="6164" max="6164" width="7.375" style="25" customWidth="1"/>
    <col min="6165" max="6165" width="10.125" style="25" bestFit="1" customWidth="1"/>
    <col min="6166" max="6166" width="12.625" style="25" bestFit="1" customWidth="1"/>
    <col min="6167" max="6167" width="35.625" style="25" bestFit="1" customWidth="1"/>
    <col min="6168" max="6168" width="1.5" style="25" customWidth="1"/>
    <col min="6169" max="6169" width="15.125" style="25" bestFit="1" customWidth="1"/>
    <col min="6170" max="6170" width="9.375" style="25" bestFit="1" customWidth="1"/>
    <col min="6171" max="6171" width="10.125" style="25" customWidth="1"/>
    <col min="6172" max="6408" width="8.875" style="25"/>
    <col min="6409" max="6409" width="1.5" style="25" customWidth="1"/>
    <col min="6410" max="6410" width="10.625" style="25" customWidth="1"/>
    <col min="6411" max="6411" width="18.625" style="25" customWidth="1"/>
    <col min="6412" max="6412" width="15" style="25" bestFit="1" customWidth="1"/>
    <col min="6413" max="6413" width="19.625" style="25" bestFit="1" customWidth="1"/>
    <col min="6414" max="6414" width="5.625" style="25" bestFit="1" customWidth="1"/>
    <col min="6415" max="6416" width="8" style="25" bestFit="1" customWidth="1"/>
    <col min="6417" max="6418" width="17.375" style="25" bestFit="1" customWidth="1"/>
    <col min="6419" max="6419" width="8" style="25" bestFit="1" customWidth="1"/>
    <col min="6420" max="6420" width="7.375" style="25" customWidth="1"/>
    <col min="6421" max="6421" width="10.125" style="25" bestFit="1" customWidth="1"/>
    <col min="6422" max="6422" width="12.625" style="25" bestFit="1" customWidth="1"/>
    <col min="6423" max="6423" width="35.625" style="25" bestFit="1" customWidth="1"/>
    <col min="6424" max="6424" width="1.5" style="25" customWidth="1"/>
    <col min="6425" max="6425" width="15.125" style="25" bestFit="1" customWidth="1"/>
    <col min="6426" max="6426" width="9.375" style="25" bestFit="1" customWidth="1"/>
    <col min="6427" max="6427" width="10.125" style="25" customWidth="1"/>
    <col min="6428" max="6664" width="8.875" style="25"/>
    <col min="6665" max="6665" width="1.5" style="25" customWidth="1"/>
    <col min="6666" max="6666" width="10.625" style="25" customWidth="1"/>
    <col min="6667" max="6667" width="18.625" style="25" customWidth="1"/>
    <col min="6668" max="6668" width="15" style="25" bestFit="1" customWidth="1"/>
    <col min="6669" max="6669" width="19.625" style="25" bestFit="1" customWidth="1"/>
    <col min="6670" max="6670" width="5.625" style="25" bestFit="1" customWidth="1"/>
    <col min="6671" max="6672" width="8" style="25" bestFit="1" customWidth="1"/>
    <col min="6673" max="6674" width="17.375" style="25" bestFit="1" customWidth="1"/>
    <col min="6675" max="6675" width="8" style="25" bestFit="1" customWidth="1"/>
    <col min="6676" max="6676" width="7.375" style="25" customWidth="1"/>
    <col min="6677" max="6677" width="10.125" style="25" bestFit="1" customWidth="1"/>
    <col min="6678" max="6678" width="12.625" style="25" bestFit="1" customWidth="1"/>
    <col min="6679" max="6679" width="35.625" style="25" bestFit="1" customWidth="1"/>
    <col min="6680" max="6680" width="1.5" style="25" customWidth="1"/>
    <col min="6681" max="6681" width="15.125" style="25" bestFit="1" customWidth="1"/>
    <col min="6682" max="6682" width="9.375" style="25" bestFit="1" customWidth="1"/>
    <col min="6683" max="6683" width="10.125" style="25" customWidth="1"/>
    <col min="6684" max="6920" width="8.875" style="25"/>
    <col min="6921" max="6921" width="1.5" style="25" customWidth="1"/>
    <col min="6922" max="6922" width="10.625" style="25" customWidth="1"/>
    <col min="6923" max="6923" width="18.625" style="25" customWidth="1"/>
    <col min="6924" max="6924" width="15" style="25" bestFit="1" customWidth="1"/>
    <col min="6925" max="6925" width="19.625" style="25" bestFit="1" customWidth="1"/>
    <col min="6926" max="6926" width="5.625" style="25" bestFit="1" customWidth="1"/>
    <col min="6927" max="6928" width="8" style="25" bestFit="1" customWidth="1"/>
    <col min="6929" max="6930" width="17.375" style="25" bestFit="1" customWidth="1"/>
    <col min="6931" max="6931" width="8" style="25" bestFit="1" customWidth="1"/>
    <col min="6932" max="6932" width="7.375" style="25" customWidth="1"/>
    <col min="6933" max="6933" width="10.125" style="25" bestFit="1" customWidth="1"/>
    <col min="6934" max="6934" width="12.625" style="25" bestFit="1" customWidth="1"/>
    <col min="6935" max="6935" width="35.625" style="25" bestFit="1" customWidth="1"/>
    <col min="6936" max="6936" width="1.5" style="25" customWidth="1"/>
    <col min="6937" max="6937" width="15.125" style="25" bestFit="1" customWidth="1"/>
    <col min="6938" max="6938" width="9.375" style="25" bestFit="1" customWidth="1"/>
    <col min="6939" max="6939" width="10.125" style="25" customWidth="1"/>
    <col min="6940" max="7176" width="8.875" style="25"/>
    <col min="7177" max="7177" width="1.5" style="25" customWidth="1"/>
    <col min="7178" max="7178" width="10.625" style="25" customWidth="1"/>
    <col min="7179" max="7179" width="18.625" style="25" customWidth="1"/>
    <col min="7180" max="7180" width="15" style="25" bestFit="1" customWidth="1"/>
    <col min="7181" max="7181" width="19.625" style="25" bestFit="1" customWidth="1"/>
    <col min="7182" max="7182" width="5.625" style="25" bestFit="1" customWidth="1"/>
    <col min="7183" max="7184" width="8" style="25" bestFit="1" customWidth="1"/>
    <col min="7185" max="7186" width="17.375" style="25" bestFit="1" customWidth="1"/>
    <col min="7187" max="7187" width="8" style="25" bestFit="1" customWidth="1"/>
    <col min="7188" max="7188" width="7.375" style="25" customWidth="1"/>
    <col min="7189" max="7189" width="10.125" style="25" bestFit="1" customWidth="1"/>
    <col min="7190" max="7190" width="12.625" style="25" bestFit="1" customWidth="1"/>
    <col min="7191" max="7191" width="35.625" style="25" bestFit="1" customWidth="1"/>
    <col min="7192" max="7192" width="1.5" style="25" customWidth="1"/>
    <col min="7193" max="7193" width="15.125" style="25" bestFit="1" customWidth="1"/>
    <col min="7194" max="7194" width="9.375" style="25" bestFit="1" customWidth="1"/>
    <col min="7195" max="7195" width="10.125" style="25" customWidth="1"/>
    <col min="7196" max="7432" width="8.875" style="25"/>
    <col min="7433" max="7433" width="1.5" style="25" customWidth="1"/>
    <col min="7434" max="7434" width="10.625" style="25" customWidth="1"/>
    <col min="7435" max="7435" width="18.625" style="25" customWidth="1"/>
    <col min="7436" max="7436" width="15" style="25" bestFit="1" customWidth="1"/>
    <col min="7437" max="7437" width="19.625" style="25" bestFit="1" customWidth="1"/>
    <col min="7438" max="7438" width="5.625" style="25" bestFit="1" customWidth="1"/>
    <col min="7439" max="7440" width="8" style="25" bestFit="1" customWidth="1"/>
    <col min="7441" max="7442" width="17.375" style="25" bestFit="1" customWidth="1"/>
    <col min="7443" max="7443" width="8" style="25" bestFit="1" customWidth="1"/>
    <col min="7444" max="7444" width="7.375" style="25" customWidth="1"/>
    <col min="7445" max="7445" width="10.125" style="25" bestFit="1" customWidth="1"/>
    <col min="7446" max="7446" width="12.625" style="25" bestFit="1" customWidth="1"/>
    <col min="7447" max="7447" width="35.625" style="25" bestFit="1" customWidth="1"/>
    <col min="7448" max="7448" width="1.5" style="25" customWidth="1"/>
    <col min="7449" max="7449" width="15.125" style="25" bestFit="1" customWidth="1"/>
    <col min="7450" max="7450" width="9.375" style="25" bestFit="1" customWidth="1"/>
    <col min="7451" max="7451" width="10.125" style="25" customWidth="1"/>
    <col min="7452" max="7688" width="8.875" style="25"/>
    <col min="7689" max="7689" width="1.5" style="25" customWidth="1"/>
    <col min="7690" max="7690" width="10.625" style="25" customWidth="1"/>
    <col min="7691" max="7691" width="18.625" style="25" customWidth="1"/>
    <col min="7692" max="7692" width="15" style="25" bestFit="1" customWidth="1"/>
    <col min="7693" max="7693" width="19.625" style="25" bestFit="1" customWidth="1"/>
    <col min="7694" max="7694" width="5.625" style="25" bestFit="1" customWidth="1"/>
    <col min="7695" max="7696" width="8" style="25" bestFit="1" customWidth="1"/>
    <col min="7697" max="7698" width="17.375" style="25" bestFit="1" customWidth="1"/>
    <col min="7699" max="7699" width="8" style="25" bestFit="1" customWidth="1"/>
    <col min="7700" max="7700" width="7.375" style="25" customWidth="1"/>
    <col min="7701" max="7701" width="10.125" style="25" bestFit="1" customWidth="1"/>
    <col min="7702" max="7702" width="12.625" style="25" bestFit="1" customWidth="1"/>
    <col min="7703" max="7703" width="35.625" style="25" bestFit="1" customWidth="1"/>
    <col min="7704" max="7704" width="1.5" style="25" customWidth="1"/>
    <col min="7705" max="7705" width="15.125" style="25" bestFit="1" customWidth="1"/>
    <col min="7706" max="7706" width="9.375" style="25" bestFit="1" customWidth="1"/>
    <col min="7707" max="7707" width="10.125" style="25" customWidth="1"/>
    <col min="7708" max="7944" width="8.875" style="25"/>
    <col min="7945" max="7945" width="1.5" style="25" customWidth="1"/>
    <col min="7946" max="7946" width="10.625" style="25" customWidth="1"/>
    <col min="7947" max="7947" width="18.625" style="25" customWidth="1"/>
    <col min="7948" max="7948" width="15" style="25" bestFit="1" customWidth="1"/>
    <col min="7949" max="7949" width="19.625" style="25" bestFit="1" customWidth="1"/>
    <col min="7950" max="7950" width="5.625" style="25" bestFit="1" customWidth="1"/>
    <col min="7951" max="7952" width="8" style="25" bestFit="1" customWidth="1"/>
    <col min="7953" max="7954" width="17.375" style="25" bestFit="1" customWidth="1"/>
    <col min="7955" max="7955" width="8" style="25" bestFit="1" customWidth="1"/>
    <col min="7956" max="7956" width="7.375" style="25" customWidth="1"/>
    <col min="7957" max="7957" width="10.125" style="25" bestFit="1" customWidth="1"/>
    <col min="7958" max="7958" width="12.625" style="25" bestFit="1" customWidth="1"/>
    <col min="7959" max="7959" width="35.625" style="25" bestFit="1" customWidth="1"/>
    <col min="7960" max="7960" width="1.5" style="25" customWidth="1"/>
    <col min="7961" max="7961" width="15.125" style="25" bestFit="1" customWidth="1"/>
    <col min="7962" max="7962" width="9.375" style="25" bestFit="1" customWidth="1"/>
    <col min="7963" max="7963" width="10.125" style="25" customWidth="1"/>
    <col min="7964" max="8200" width="8.875" style="25"/>
    <col min="8201" max="8201" width="1.5" style="25" customWidth="1"/>
    <col min="8202" max="8202" width="10.625" style="25" customWidth="1"/>
    <col min="8203" max="8203" width="18.625" style="25" customWidth="1"/>
    <col min="8204" max="8204" width="15" style="25" bestFit="1" customWidth="1"/>
    <col min="8205" max="8205" width="19.625" style="25" bestFit="1" customWidth="1"/>
    <col min="8206" max="8206" width="5.625" style="25" bestFit="1" customWidth="1"/>
    <col min="8207" max="8208" width="8" style="25" bestFit="1" customWidth="1"/>
    <col min="8209" max="8210" width="17.375" style="25" bestFit="1" customWidth="1"/>
    <col min="8211" max="8211" width="8" style="25" bestFit="1" customWidth="1"/>
    <col min="8212" max="8212" width="7.375" style="25" customWidth="1"/>
    <col min="8213" max="8213" width="10.125" style="25" bestFit="1" customWidth="1"/>
    <col min="8214" max="8214" width="12.625" style="25" bestFit="1" customWidth="1"/>
    <col min="8215" max="8215" width="35.625" style="25" bestFit="1" customWidth="1"/>
    <col min="8216" max="8216" width="1.5" style="25" customWidth="1"/>
    <col min="8217" max="8217" width="15.125" style="25" bestFit="1" customWidth="1"/>
    <col min="8218" max="8218" width="9.375" style="25" bestFit="1" customWidth="1"/>
    <col min="8219" max="8219" width="10.125" style="25" customWidth="1"/>
    <col min="8220" max="8456" width="8.875" style="25"/>
    <col min="8457" max="8457" width="1.5" style="25" customWidth="1"/>
    <col min="8458" max="8458" width="10.625" style="25" customWidth="1"/>
    <col min="8459" max="8459" width="18.625" style="25" customWidth="1"/>
    <col min="8460" max="8460" width="15" style="25" bestFit="1" customWidth="1"/>
    <col min="8461" max="8461" width="19.625" style="25" bestFit="1" customWidth="1"/>
    <col min="8462" max="8462" width="5.625" style="25" bestFit="1" customWidth="1"/>
    <col min="8463" max="8464" width="8" style="25" bestFit="1" customWidth="1"/>
    <col min="8465" max="8466" width="17.375" style="25" bestFit="1" customWidth="1"/>
    <col min="8467" max="8467" width="8" style="25" bestFit="1" customWidth="1"/>
    <col min="8468" max="8468" width="7.375" style="25" customWidth="1"/>
    <col min="8469" max="8469" width="10.125" style="25" bestFit="1" customWidth="1"/>
    <col min="8470" max="8470" width="12.625" style="25" bestFit="1" customWidth="1"/>
    <col min="8471" max="8471" width="35.625" style="25" bestFit="1" customWidth="1"/>
    <col min="8472" max="8472" width="1.5" style="25" customWidth="1"/>
    <col min="8473" max="8473" width="15.125" style="25" bestFit="1" customWidth="1"/>
    <col min="8474" max="8474" width="9.375" style="25" bestFit="1" customWidth="1"/>
    <col min="8475" max="8475" width="10.125" style="25" customWidth="1"/>
    <col min="8476" max="8712" width="8.875" style="25"/>
    <col min="8713" max="8713" width="1.5" style="25" customWidth="1"/>
    <col min="8714" max="8714" width="10.625" style="25" customWidth="1"/>
    <col min="8715" max="8715" width="18.625" style="25" customWidth="1"/>
    <col min="8716" max="8716" width="15" style="25" bestFit="1" customWidth="1"/>
    <col min="8717" max="8717" width="19.625" style="25" bestFit="1" customWidth="1"/>
    <col min="8718" max="8718" width="5.625" style="25" bestFit="1" customWidth="1"/>
    <col min="8719" max="8720" width="8" style="25" bestFit="1" customWidth="1"/>
    <col min="8721" max="8722" width="17.375" style="25" bestFit="1" customWidth="1"/>
    <col min="8723" max="8723" width="8" style="25" bestFit="1" customWidth="1"/>
    <col min="8724" max="8724" width="7.375" style="25" customWidth="1"/>
    <col min="8725" max="8725" width="10.125" style="25" bestFit="1" customWidth="1"/>
    <col min="8726" max="8726" width="12.625" style="25" bestFit="1" customWidth="1"/>
    <col min="8727" max="8727" width="35.625" style="25" bestFit="1" customWidth="1"/>
    <col min="8728" max="8728" width="1.5" style="25" customWidth="1"/>
    <col min="8729" max="8729" width="15.125" style="25" bestFit="1" customWidth="1"/>
    <col min="8730" max="8730" width="9.375" style="25" bestFit="1" customWidth="1"/>
    <col min="8731" max="8731" width="10.125" style="25" customWidth="1"/>
    <col min="8732" max="8968" width="8.875" style="25"/>
    <col min="8969" max="8969" width="1.5" style="25" customWidth="1"/>
    <col min="8970" max="8970" width="10.625" style="25" customWidth="1"/>
    <col min="8971" max="8971" width="18.625" style="25" customWidth="1"/>
    <col min="8972" max="8972" width="15" style="25" bestFit="1" customWidth="1"/>
    <col min="8973" max="8973" width="19.625" style="25" bestFit="1" customWidth="1"/>
    <col min="8974" max="8974" width="5.625" style="25" bestFit="1" customWidth="1"/>
    <col min="8975" max="8976" width="8" style="25" bestFit="1" customWidth="1"/>
    <col min="8977" max="8978" width="17.375" style="25" bestFit="1" customWidth="1"/>
    <col min="8979" max="8979" width="8" style="25" bestFit="1" customWidth="1"/>
    <col min="8980" max="8980" width="7.375" style="25" customWidth="1"/>
    <col min="8981" max="8981" width="10.125" style="25" bestFit="1" customWidth="1"/>
    <col min="8982" max="8982" width="12.625" style="25" bestFit="1" customWidth="1"/>
    <col min="8983" max="8983" width="35.625" style="25" bestFit="1" customWidth="1"/>
    <col min="8984" max="8984" width="1.5" style="25" customWidth="1"/>
    <col min="8985" max="8985" width="15.125" style="25" bestFit="1" customWidth="1"/>
    <col min="8986" max="8986" width="9.375" style="25" bestFit="1" customWidth="1"/>
    <col min="8987" max="8987" width="10.125" style="25" customWidth="1"/>
    <col min="8988" max="9224" width="8.875" style="25"/>
    <col min="9225" max="9225" width="1.5" style="25" customWidth="1"/>
    <col min="9226" max="9226" width="10.625" style="25" customWidth="1"/>
    <col min="9227" max="9227" width="18.625" style="25" customWidth="1"/>
    <col min="9228" max="9228" width="15" style="25" bestFit="1" customWidth="1"/>
    <col min="9229" max="9229" width="19.625" style="25" bestFit="1" customWidth="1"/>
    <col min="9230" max="9230" width="5.625" style="25" bestFit="1" customWidth="1"/>
    <col min="9231" max="9232" width="8" style="25" bestFit="1" customWidth="1"/>
    <col min="9233" max="9234" width="17.375" style="25" bestFit="1" customWidth="1"/>
    <col min="9235" max="9235" width="8" style="25" bestFit="1" customWidth="1"/>
    <col min="9236" max="9236" width="7.375" style="25" customWidth="1"/>
    <col min="9237" max="9237" width="10.125" style="25" bestFit="1" customWidth="1"/>
    <col min="9238" max="9238" width="12.625" style="25" bestFit="1" customWidth="1"/>
    <col min="9239" max="9239" width="35.625" style="25" bestFit="1" customWidth="1"/>
    <col min="9240" max="9240" width="1.5" style="25" customWidth="1"/>
    <col min="9241" max="9241" width="15.125" style="25" bestFit="1" customWidth="1"/>
    <col min="9242" max="9242" width="9.375" style="25" bestFit="1" customWidth="1"/>
    <col min="9243" max="9243" width="10.125" style="25" customWidth="1"/>
    <col min="9244" max="9480" width="8.875" style="25"/>
    <col min="9481" max="9481" width="1.5" style="25" customWidth="1"/>
    <col min="9482" max="9482" width="10.625" style="25" customWidth="1"/>
    <col min="9483" max="9483" width="18.625" style="25" customWidth="1"/>
    <col min="9484" max="9484" width="15" style="25" bestFit="1" customWidth="1"/>
    <col min="9485" max="9485" width="19.625" style="25" bestFit="1" customWidth="1"/>
    <col min="9486" max="9486" width="5.625" style="25" bestFit="1" customWidth="1"/>
    <col min="9487" max="9488" width="8" style="25" bestFit="1" customWidth="1"/>
    <col min="9489" max="9490" width="17.375" style="25" bestFit="1" customWidth="1"/>
    <col min="9491" max="9491" width="8" style="25" bestFit="1" customWidth="1"/>
    <col min="9492" max="9492" width="7.375" style="25" customWidth="1"/>
    <col min="9493" max="9493" width="10.125" style="25" bestFit="1" customWidth="1"/>
    <col min="9494" max="9494" width="12.625" style="25" bestFit="1" customWidth="1"/>
    <col min="9495" max="9495" width="35.625" style="25" bestFit="1" customWidth="1"/>
    <col min="9496" max="9496" width="1.5" style="25" customWidth="1"/>
    <col min="9497" max="9497" width="15.125" style="25" bestFit="1" customWidth="1"/>
    <col min="9498" max="9498" width="9.375" style="25" bestFit="1" customWidth="1"/>
    <col min="9499" max="9499" width="10.125" style="25" customWidth="1"/>
    <col min="9500" max="9736" width="8.875" style="25"/>
    <col min="9737" max="9737" width="1.5" style="25" customWidth="1"/>
    <col min="9738" max="9738" width="10.625" style="25" customWidth="1"/>
    <col min="9739" max="9739" width="18.625" style="25" customWidth="1"/>
    <col min="9740" max="9740" width="15" style="25" bestFit="1" customWidth="1"/>
    <col min="9741" max="9741" width="19.625" style="25" bestFit="1" customWidth="1"/>
    <col min="9742" max="9742" width="5.625" style="25" bestFit="1" customWidth="1"/>
    <col min="9743" max="9744" width="8" style="25" bestFit="1" customWidth="1"/>
    <col min="9745" max="9746" width="17.375" style="25" bestFit="1" customWidth="1"/>
    <col min="9747" max="9747" width="8" style="25" bestFit="1" customWidth="1"/>
    <col min="9748" max="9748" width="7.375" style="25" customWidth="1"/>
    <col min="9749" max="9749" width="10.125" style="25" bestFit="1" customWidth="1"/>
    <col min="9750" max="9750" width="12.625" style="25" bestFit="1" customWidth="1"/>
    <col min="9751" max="9751" width="35.625" style="25" bestFit="1" customWidth="1"/>
    <col min="9752" max="9752" width="1.5" style="25" customWidth="1"/>
    <col min="9753" max="9753" width="15.125" style="25" bestFit="1" customWidth="1"/>
    <col min="9754" max="9754" width="9.375" style="25" bestFit="1" customWidth="1"/>
    <col min="9755" max="9755" width="10.125" style="25" customWidth="1"/>
    <col min="9756" max="9992" width="8.875" style="25"/>
    <col min="9993" max="9993" width="1.5" style="25" customWidth="1"/>
    <col min="9994" max="9994" width="10.625" style="25" customWidth="1"/>
    <col min="9995" max="9995" width="18.625" style="25" customWidth="1"/>
    <col min="9996" max="9996" width="15" style="25" bestFit="1" customWidth="1"/>
    <col min="9997" max="9997" width="19.625" style="25" bestFit="1" customWidth="1"/>
    <col min="9998" max="9998" width="5.625" style="25" bestFit="1" customWidth="1"/>
    <col min="9999" max="10000" width="8" style="25" bestFit="1" customWidth="1"/>
    <col min="10001" max="10002" width="17.375" style="25" bestFit="1" customWidth="1"/>
    <col min="10003" max="10003" width="8" style="25" bestFit="1" customWidth="1"/>
    <col min="10004" max="10004" width="7.375" style="25" customWidth="1"/>
    <col min="10005" max="10005" width="10.125" style="25" bestFit="1" customWidth="1"/>
    <col min="10006" max="10006" width="12.625" style="25" bestFit="1" customWidth="1"/>
    <col min="10007" max="10007" width="35.625" style="25" bestFit="1" customWidth="1"/>
    <col min="10008" max="10008" width="1.5" style="25" customWidth="1"/>
    <col min="10009" max="10009" width="15.125" style="25" bestFit="1" customWidth="1"/>
    <col min="10010" max="10010" width="9.375" style="25" bestFit="1" customWidth="1"/>
    <col min="10011" max="10011" width="10.125" style="25" customWidth="1"/>
    <col min="10012" max="10248" width="8.875" style="25"/>
    <col min="10249" max="10249" width="1.5" style="25" customWidth="1"/>
    <col min="10250" max="10250" width="10.625" style="25" customWidth="1"/>
    <col min="10251" max="10251" width="18.625" style="25" customWidth="1"/>
    <col min="10252" max="10252" width="15" style="25" bestFit="1" customWidth="1"/>
    <col min="10253" max="10253" width="19.625" style="25" bestFit="1" customWidth="1"/>
    <col min="10254" max="10254" width="5.625" style="25" bestFit="1" customWidth="1"/>
    <col min="10255" max="10256" width="8" style="25" bestFit="1" customWidth="1"/>
    <col min="10257" max="10258" width="17.375" style="25" bestFit="1" customWidth="1"/>
    <col min="10259" max="10259" width="8" style="25" bestFit="1" customWidth="1"/>
    <col min="10260" max="10260" width="7.375" style="25" customWidth="1"/>
    <col min="10261" max="10261" width="10.125" style="25" bestFit="1" customWidth="1"/>
    <col min="10262" max="10262" width="12.625" style="25" bestFit="1" customWidth="1"/>
    <col min="10263" max="10263" width="35.625" style="25" bestFit="1" customWidth="1"/>
    <col min="10264" max="10264" width="1.5" style="25" customWidth="1"/>
    <col min="10265" max="10265" width="15.125" style="25" bestFit="1" customWidth="1"/>
    <col min="10266" max="10266" width="9.375" style="25" bestFit="1" customWidth="1"/>
    <col min="10267" max="10267" width="10.125" style="25" customWidth="1"/>
    <col min="10268" max="10504" width="8.875" style="25"/>
    <col min="10505" max="10505" width="1.5" style="25" customWidth="1"/>
    <col min="10506" max="10506" width="10.625" style="25" customWidth="1"/>
    <col min="10507" max="10507" width="18.625" style="25" customWidth="1"/>
    <col min="10508" max="10508" width="15" style="25" bestFit="1" customWidth="1"/>
    <col min="10509" max="10509" width="19.625" style="25" bestFit="1" customWidth="1"/>
    <col min="10510" max="10510" width="5.625" style="25" bestFit="1" customWidth="1"/>
    <col min="10511" max="10512" width="8" style="25" bestFit="1" customWidth="1"/>
    <col min="10513" max="10514" width="17.375" style="25" bestFit="1" customWidth="1"/>
    <col min="10515" max="10515" width="8" style="25" bestFit="1" customWidth="1"/>
    <col min="10516" max="10516" width="7.375" style="25" customWidth="1"/>
    <col min="10517" max="10517" width="10.125" style="25" bestFit="1" customWidth="1"/>
    <col min="10518" max="10518" width="12.625" style="25" bestFit="1" customWidth="1"/>
    <col min="10519" max="10519" width="35.625" style="25" bestFit="1" customWidth="1"/>
    <col min="10520" max="10520" width="1.5" style="25" customWidth="1"/>
    <col min="10521" max="10521" width="15.125" style="25" bestFit="1" customWidth="1"/>
    <col min="10522" max="10522" width="9.375" style="25" bestFit="1" customWidth="1"/>
    <col min="10523" max="10523" width="10.125" style="25" customWidth="1"/>
    <col min="10524" max="10760" width="8.875" style="25"/>
    <col min="10761" max="10761" width="1.5" style="25" customWidth="1"/>
    <col min="10762" max="10762" width="10.625" style="25" customWidth="1"/>
    <col min="10763" max="10763" width="18.625" style="25" customWidth="1"/>
    <col min="10764" max="10764" width="15" style="25" bestFit="1" customWidth="1"/>
    <col min="10765" max="10765" width="19.625" style="25" bestFit="1" customWidth="1"/>
    <col min="10766" max="10766" width="5.625" style="25" bestFit="1" customWidth="1"/>
    <col min="10767" max="10768" width="8" style="25" bestFit="1" customWidth="1"/>
    <col min="10769" max="10770" width="17.375" style="25" bestFit="1" customWidth="1"/>
    <col min="10771" max="10771" width="8" style="25" bestFit="1" customWidth="1"/>
    <col min="10772" max="10772" width="7.375" style="25" customWidth="1"/>
    <col min="10773" max="10773" width="10.125" style="25" bestFit="1" customWidth="1"/>
    <col min="10774" max="10774" width="12.625" style="25" bestFit="1" customWidth="1"/>
    <col min="10775" max="10775" width="35.625" style="25" bestFit="1" customWidth="1"/>
    <col min="10776" max="10776" width="1.5" style="25" customWidth="1"/>
    <col min="10777" max="10777" width="15.125" style="25" bestFit="1" customWidth="1"/>
    <col min="10778" max="10778" width="9.375" style="25" bestFit="1" customWidth="1"/>
    <col min="10779" max="10779" width="10.125" style="25" customWidth="1"/>
    <col min="10780" max="11016" width="8.875" style="25"/>
    <col min="11017" max="11017" width="1.5" style="25" customWidth="1"/>
    <col min="11018" max="11018" width="10.625" style="25" customWidth="1"/>
    <col min="11019" max="11019" width="18.625" style="25" customWidth="1"/>
    <col min="11020" max="11020" width="15" style="25" bestFit="1" customWidth="1"/>
    <col min="11021" max="11021" width="19.625" style="25" bestFit="1" customWidth="1"/>
    <col min="11022" max="11022" width="5.625" style="25" bestFit="1" customWidth="1"/>
    <col min="11023" max="11024" width="8" style="25" bestFit="1" customWidth="1"/>
    <col min="11025" max="11026" width="17.375" style="25" bestFit="1" customWidth="1"/>
    <col min="11027" max="11027" width="8" style="25" bestFit="1" customWidth="1"/>
    <col min="11028" max="11028" width="7.375" style="25" customWidth="1"/>
    <col min="11029" max="11029" width="10.125" style="25" bestFit="1" customWidth="1"/>
    <col min="11030" max="11030" width="12.625" style="25" bestFit="1" customWidth="1"/>
    <col min="11031" max="11031" width="35.625" style="25" bestFit="1" customWidth="1"/>
    <col min="11032" max="11032" width="1.5" style="25" customWidth="1"/>
    <col min="11033" max="11033" width="15.125" style="25" bestFit="1" customWidth="1"/>
    <col min="11034" max="11034" width="9.375" style="25" bestFit="1" customWidth="1"/>
    <col min="11035" max="11035" width="10.125" style="25" customWidth="1"/>
    <col min="11036" max="11272" width="8.875" style="25"/>
    <col min="11273" max="11273" width="1.5" style="25" customWidth="1"/>
    <col min="11274" max="11274" width="10.625" style="25" customWidth="1"/>
    <col min="11275" max="11275" width="18.625" style="25" customWidth="1"/>
    <col min="11276" max="11276" width="15" style="25" bestFit="1" customWidth="1"/>
    <col min="11277" max="11277" width="19.625" style="25" bestFit="1" customWidth="1"/>
    <col min="11278" max="11278" width="5.625" style="25" bestFit="1" customWidth="1"/>
    <col min="11279" max="11280" width="8" style="25" bestFit="1" customWidth="1"/>
    <col min="11281" max="11282" width="17.375" style="25" bestFit="1" customWidth="1"/>
    <col min="11283" max="11283" width="8" style="25" bestFit="1" customWidth="1"/>
    <col min="11284" max="11284" width="7.375" style="25" customWidth="1"/>
    <col min="11285" max="11285" width="10.125" style="25" bestFit="1" customWidth="1"/>
    <col min="11286" max="11286" width="12.625" style="25" bestFit="1" customWidth="1"/>
    <col min="11287" max="11287" width="35.625" style="25" bestFit="1" customWidth="1"/>
    <col min="11288" max="11288" width="1.5" style="25" customWidth="1"/>
    <col min="11289" max="11289" width="15.125" style="25" bestFit="1" customWidth="1"/>
    <col min="11290" max="11290" width="9.375" style="25" bestFit="1" customWidth="1"/>
    <col min="11291" max="11291" width="10.125" style="25" customWidth="1"/>
    <col min="11292" max="11528" width="8.875" style="25"/>
    <col min="11529" max="11529" width="1.5" style="25" customWidth="1"/>
    <col min="11530" max="11530" width="10.625" style="25" customWidth="1"/>
    <col min="11531" max="11531" width="18.625" style="25" customWidth="1"/>
    <col min="11532" max="11532" width="15" style="25" bestFit="1" customWidth="1"/>
    <col min="11533" max="11533" width="19.625" style="25" bestFit="1" customWidth="1"/>
    <col min="11534" max="11534" width="5.625" style="25" bestFit="1" customWidth="1"/>
    <col min="11535" max="11536" width="8" style="25" bestFit="1" customWidth="1"/>
    <col min="11537" max="11538" width="17.375" style="25" bestFit="1" customWidth="1"/>
    <col min="11539" max="11539" width="8" style="25" bestFit="1" customWidth="1"/>
    <col min="11540" max="11540" width="7.375" style="25" customWidth="1"/>
    <col min="11541" max="11541" width="10.125" style="25" bestFit="1" customWidth="1"/>
    <col min="11542" max="11542" width="12.625" style="25" bestFit="1" customWidth="1"/>
    <col min="11543" max="11543" width="35.625" style="25" bestFit="1" customWidth="1"/>
    <col min="11544" max="11544" width="1.5" style="25" customWidth="1"/>
    <col min="11545" max="11545" width="15.125" style="25" bestFit="1" customWidth="1"/>
    <col min="11546" max="11546" width="9.375" style="25" bestFit="1" customWidth="1"/>
    <col min="11547" max="11547" width="10.125" style="25" customWidth="1"/>
    <col min="11548" max="11784" width="8.875" style="25"/>
    <col min="11785" max="11785" width="1.5" style="25" customWidth="1"/>
    <col min="11786" max="11786" width="10.625" style="25" customWidth="1"/>
    <col min="11787" max="11787" width="18.625" style="25" customWidth="1"/>
    <col min="11788" max="11788" width="15" style="25" bestFit="1" customWidth="1"/>
    <col min="11789" max="11789" width="19.625" style="25" bestFit="1" customWidth="1"/>
    <col min="11790" max="11790" width="5.625" style="25" bestFit="1" customWidth="1"/>
    <col min="11791" max="11792" width="8" style="25" bestFit="1" customWidth="1"/>
    <col min="11793" max="11794" width="17.375" style="25" bestFit="1" customWidth="1"/>
    <col min="11795" max="11795" width="8" style="25" bestFit="1" customWidth="1"/>
    <col min="11796" max="11796" width="7.375" style="25" customWidth="1"/>
    <col min="11797" max="11797" width="10.125" style="25" bestFit="1" customWidth="1"/>
    <col min="11798" max="11798" width="12.625" style="25" bestFit="1" customWidth="1"/>
    <col min="11799" max="11799" width="35.625" style="25" bestFit="1" customWidth="1"/>
    <col min="11800" max="11800" width="1.5" style="25" customWidth="1"/>
    <col min="11801" max="11801" width="15.125" style="25" bestFit="1" customWidth="1"/>
    <col min="11802" max="11802" width="9.375" style="25" bestFit="1" customWidth="1"/>
    <col min="11803" max="11803" width="10.125" style="25" customWidth="1"/>
    <col min="11804" max="12040" width="8.875" style="25"/>
    <col min="12041" max="12041" width="1.5" style="25" customWidth="1"/>
    <col min="12042" max="12042" width="10.625" style="25" customWidth="1"/>
    <col min="12043" max="12043" width="18.625" style="25" customWidth="1"/>
    <col min="12044" max="12044" width="15" style="25" bestFit="1" customWidth="1"/>
    <col min="12045" max="12045" width="19.625" style="25" bestFit="1" customWidth="1"/>
    <col min="12046" max="12046" width="5.625" style="25" bestFit="1" customWidth="1"/>
    <col min="12047" max="12048" width="8" style="25" bestFit="1" customWidth="1"/>
    <col min="12049" max="12050" width="17.375" style="25" bestFit="1" customWidth="1"/>
    <col min="12051" max="12051" width="8" style="25" bestFit="1" customWidth="1"/>
    <col min="12052" max="12052" width="7.375" style="25" customWidth="1"/>
    <col min="12053" max="12053" width="10.125" style="25" bestFit="1" customWidth="1"/>
    <col min="12054" max="12054" width="12.625" style="25" bestFit="1" customWidth="1"/>
    <col min="12055" max="12055" width="35.625" style="25" bestFit="1" customWidth="1"/>
    <col min="12056" max="12056" width="1.5" style="25" customWidth="1"/>
    <col min="12057" max="12057" width="15.125" style="25" bestFit="1" customWidth="1"/>
    <col min="12058" max="12058" width="9.375" style="25" bestFit="1" customWidth="1"/>
    <col min="12059" max="12059" width="10.125" style="25" customWidth="1"/>
    <col min="12060" max="12296" width="8.875" style="25"/>
    <col min="12297" max="12297" width="1.5" style="25" customWidth="1"/>
    <col min="12298" max="12298" width="10.625" style="25" customWidth="1"/>
    <col min="12299" max="12299" width="18.625" style="25" customWidth="1"/>
    <col min="12300" max="12300" width="15" style="25" bestFit="1" customWidth="1"/>
    <col min="12301" max="12301" width="19.625" style="25" bestFit="1" customWidth="1"/>
    <col min="12302" max="12302" width="5.625" style="25" bestFit="1" customWidth="1"/>
    <col min="12303" max="12304" width="8" style="25" bestFit="1" customWidth="1"/>
    <col min="12305" max="12306" width="17.375" style="25" bestFit="1" customWidth="1"/>
    <col min="12307" max="12307" width="8" style="25" bestFit="1" customWidth="1"/>
    <col min="12308" max="12308" width="7.375" style="25" customWidth="1"/>
    <col min="12309" max="12309" width="10.125" style="25" bestFit="1" customWidth="1"/>
    <col min="12310" max="12310" width="12.625" style="25" bestFit="1" customWidth="1"/>
    <col min="12311" max="12311" width="35.625" style="25" bestFit="1" customWidth="1"/>
    <col min="12312" max="12312" width="1.5" style="25" customWidth="1"/>
    <col min="12313" max="12313" width="15.125" style="25" bestFit="1" customWidth="1"/>
    <col min="12314" max="12314" width="9.375" style="25" bestFit="1" customWidth="1"/>
    <col min="12315" max="12315" width="10.125" style="25" customWidth="1"/>
    <col min="12316" max="12552" width="8.875" style="25"/>
    <col min="12553" max="12553" width="1.5" style="25" customWidth="1"/>
    <col min="12554" max="12554" width="10.625" style="25" customWidth="1"/>
    <col min="12555" max="12555" width="18.625" style="25" customWidth="1"/>
    <col min="12556" max="12556" width="15" style="25" bestFit="1" customWidth="1"/>
    <col min="12557" max="12557" width="19.625" style="25" bestFit="1" customWidth="1"/>
    <col min="12558" max="12558" width="5.625" style="25" bestFit="1" customWidth="1"/>
    <col min="12559" max="12560" width="8" style="25" bestFit="1" customWidth="1"/>
    <col min="12561" max="12562" width="17.375" style="25" bestFit="1" customWidth="1"/>
    <col min="12563" max="12563" width="8" style="25" bestFit="1" customWidth="1"/>
    <col min="12564" max="12564" width="7.375" style="25" customWidth="1"/>
    <col min="12565" max="12565" width="10.125" style="25" bestFit="1" customWidth="1"/>
    <col min="12566" max="12566" width="12.625" style="25" bestFit="1" customWidth="1"/>
    <col min="12567" max="12567" width="35.625" style="25" bestFit="1" customWidth="1"/>
    <col min="12568" max="12568" width="1.5" style="25" customWidth="1"/>
    <col min="12569" max="12569" width="15.125" style="25" bestFit="1" customWidth="1"/>
    <col min="12570" max="12570" width="9.375" style="25" bestFit="1" customWidth="1"/>
    <col min="12571" max="12571" width="10.125" style="25" customWidth="1"/>
    <col min="12572" max="12808" width="8.875" style="25"/>
    <col min="12809" max="12809" width="1.5" style="25" customWidth="1"/>
    <col min="12810" max="12810" width="10.625" style="25" customWidth="1"/>
    <col min="12811" max="12811" width="18.625" style="25" customWidth="1"/>
    <col min="12812" max="12812" width="15" style="25" bestFit="1" customWidth="1"/>
    <col min="12813" max="12813" width="19.625" style="25" bestFit="1" customWidth="1"/>
    <col min="12814" max="12814" width="5.625" style="25" bestFit="1" customWidth="1"/>
    <col min="12815" max="12816" width="8" style="25" bestFit="1" customWidth="1"/>
    <col min="12817" max="12818" width="17.375" style="25" bestFit="1" customWidth="1"/>
    <col min="12819" max="12819" width="8" style="25" bestFit="1" customWidth="1"/>
    <col min="12820" max="12820" width="7.375" style="25" customWidth="1"/>
    <col min="12821" max="12821" width="10.125" style="25" bestFit="1" customWidth="1"/>
    <col min="12822" max="12822" width="12.625" style="25" bestFit="1" customWidth="1"/>
    <col min="12823" max="12823" width="35.625" style="25" bestFit="1" customWidth="1"/>
    <col min="12824" max="12824" width="1.5" style="25" customWidth="1"/>
    <col min="12825" max="12825" width="15.125" style="25" bestFit="1" customWidth="1"/>
    <col min="12826" max="12826" width="9.375" style="25" bestFit="1" customWidth="1"/>
    <col min="12827" max="12827" width="10.125" style="25" customWidth="1"/>
    <col min="12828" max="13064" width="8.875" style="25"/>
    <col min="13065" max="13065" width="1.5" style="25" customWidth="1"/>
    <col min="13066" max="13066" width="10.625" style="25" customWidth="1"/>
    <col min="13067" max="13067" width="18.625" style="25" customWidth="1"/>
    <col min="13068" max="13068" width="15" style="25" bestFit="1" customWidth="1"/>
    <col min="13069" max="13069" width="19.625" style="25" bestFit="1" customWidth="1"/>
    <col min="13070" max="13070" width="5.625" style="25" bestFit="1" customWidth="1"/>
    <col min="13071" max="13072" width="8" style="25" bestFit="1" customWidth="1"/>
    <col min="13073" max="13074" width="17.375" style="25" bestFit="1" customWidth="1"/>
    <col min="13075" max="13075" width="8" style="25" bestFit="1" customWidth="1"/>
    <col min="13076" max="13076" width="7.375" style="25" customWidth="1"/>
    <col min="13077" max="13077" width="10.125" style="25" bestFit="1" customWidth="1"/>
    <col min="13078" max="13078" width="12.625" style="25" bestFit="1" customWidth="1"/>
    <col min="13079" max="13079" width="35.625" style="25" bestFit="1" customWidth="1"/>
    <col min="13080" max="13080" width="1.5" style="25" customWidth="1"/>
    <col min="13081" max="13081" width="15.125" style="25" bestFit="1" customWidth="1"/>
    <col min="13082" max="13082" width="9.375" style="25" bestFit="1" customWidth="1"/>
    <col min="13083" max="13083" width="10.125" style="25" customWidth="1"/>
    <col min="13084" max="13320" width="8.875" style="25"/>
    <col min="13321" max="13321" width="1.5" style="25" customWidth="1"/>
    <col min="13322" max="13322" width="10.625" style="25" customWidth="1"/>
    <col min="13323" max="13323" width="18.625" style="25" customWidth="1"/>
    <col min="13324" max="13324" width="15" style="25" bestFit="1" customWidth="1"/>
    <col min="13325" max="13325" width="19.625" style="25" bestFit="1" customWidth="1"/>
    <col min="13326" max="13326" width="5.625" style="25" bestFit="1" customWidth="1"/>
    <col min="13327" max="13328" width="8" style="25" bestFit="1" customWidth="1"/>
    <col min="13329" max="13330" width="17.375" style="25" bestFit="1" customWidth="1"/>
    <col min="13331" max="13331" width="8" style="25" bestFit="1" customWidth="1"/>
    <col min="13332" max="13332" width="7.375" style="25" customWidth="1"/>
    <col min="13333" max="13333" width="10.125" style="25" bestFit="1" customWidth="1"/>
    <col min="13334" max="13334" width="12.625" style="25" bestFit="1" customWidth="1"/>
    <col min="13335" max="13335" width="35.625" style="25" bestFit="1" customWidth="1"/>
    <col min="13336" max="13336" width="1.5" style="25" customWidth="1"/>
    <col min="13337" max="13337" width="15.125" style="25" bestFit="1" customWidth="1"/>
    <col min="13338" max="13338" width="9.375" style="25" bestFit="1" customWidth="1"/>
    <col min="13339" max="13339" width="10.125" style="25" customWidth="1"/>
    <col min="13340" max="13576" width="8.875" style="25"/>
    <col min="13577" max="13577" width="1.5" style="25" customWidth="1"/>
    <col min="13578" max="13578" width="10.625" style="25" customWidth="1"/>
    <col min="13579" max="13579" width="18.625" style="25" customWidth="1"/>
    <col min="13580" max="13580" width="15" style="25" bestFit="1" customWidth="1"/>
    <col min="13581" max="13581" width="19.625" style="25" bestFit="1" customWidth="1"/>
    <col min="13582" max="13582" width="5.625" style="25" bestFit="1" customWidth="1"/>
    <col min="13583" max="13584" width="8" style="25" bestFit="1" customWidth="1"/>
    <col min="13585" max="13586" width="17.375" style="25" bestFit="1" customWidth="1"/>
    <col min="13587" max="13587" width="8" style="25" bestFit="1" customWidth="1"/>
    <col min="13588" max="13588" width="7.375" style="25" customWidth="1"/>
    <col min="13589" max="13589" width="10.125" style="25" bestFit="1" customWidth="1"/>
    <col min="13590" max="13590" width="12.625" style="25" bestFit="1" customWidth="1"/>
    <col min="13591" max="13591" width="35.625" style="25" bestFit="1" customWidth="1"/>
    <col min="13592" max="13592" width="1.5" style="25" customWidth="1"/>
    <col min="13593" max="13593" width="15.125" style="25" bestFit="1" customWidth="1"/>
    <col min="13594" max="13594" width="9.375" style="25" bestFit="1" customWidth="1"/>
    <col min="13595" max="13595" width="10.125" style="25" customWidth="1"/>
    <col min="13596" max="13832" width="8.875" style="25"/>
    <col min="13833" max="13833" width="1.5" style="25" customWidth="1"/>
    <col min="13834" max="13834" width="10.625" style="25" customWidth="1"/>
    <col min="13835" max="13835" width="18.625" style="25" customWidth="1"/>
    <col min="13836" max="13836" width="15" style="25" bestFit="1" customWidth="1"/>
    <col min="13837" max="13837" width="19.625" style="25" bestFit="1" customWidth="1"/>
    <col min="13838" max="13838" width="5.625" style="25" bestFit="1" customWidth="1"/>
    <col min="13839" max="13840" width="8" style="25" bestFit="1" customWidth="1"/>
    <col min="13841" max="13842" width="17.375" style="25" bestFit="1" customWidth="1"/>
    <col min="13843" max="13843" width="8" style="25" bestFit="1" customWidth="1"/>
    <col min="13844" max="13844" width="7.375" style="25" customWidth="1"/>
    <col min="13845" max="13845" width="10.125" style="25" bestFit="1" customWidth="1"/>
    <col min="13846" max="13846" width="12.625" style="25" bestFit="1" customWidth="1"/>
    <col min="13847" max="13847" width="35.625" style="25" bestFit="1" customWidth="1"/>
    <col min="13848" max="13848" width="1.5" style="25" customWidth="1"/>
    <col min="13849" max="13849" width="15.125" style="25" bestFit="1" customWidth="1"/>
    <col min="13850" max="13850" width="9.375" style="25" bestFit="1" customWidth="1"/>
    <col min="13851" max="13851" width="10.125" style="25" customWidth="1"/>
    <col min="13852" max="14088" width="8.875" style="25"/>
    <col min="14089" max="14089" width="1.5" style="25" customWidth="1"/>
    <col min="14090" max="14090" width="10.625" style="25" customWidth="1"/>
    <col min="14091" max="14091" width="18.625" style="25" customWidth="1"/>
    <col min="14092" max="14092" width="15" style="25" bestFit="1" customWidth="1"/>
    <col min="14093" max="14093" width="19.625" style="25" bestFit="1" customWidth="1"/>
    <col min="14094" max="14094" width="5.625" style="25" bestFit="1" customWidth="1"/>
    <col min="14095" max="14096" width="8" style="25" bestFit="1" customWidth="1"/>
    <col min="14097" max="14098" width="17.375" style="25" bestFit="1" customWidth="1"/>
    <col min="14099" max="14099" width="8" style="25" bestFit="1" customWidth="1"/>
    <col min="14100" max="14100" width="7.375" style="25" customWidth="1"/>
    <col min="14101" max="14101" width="10.125" style="25" bestFit="1" customWidth="1"/>
    <col min="14102" max="14102" width="12.625" style="25" bestFit="1" customWidth="1"/>
    <col min="14103" max="14103" width="35.625" style="25" bestFit="1" customWidth="1"/>
    <col min="14104" max="14104" width="1.5" style="25" customWidth="1"/>
    <col min="14105" max="14105" width="15.125" style="25" bestFit="1" customWidth="1"/>
    <col min="14106" max="14106" width="9.375" style="25" bestFit="1" customWidth="1"/>
    <col min="14107" max="14107" width="10.125" style="25" customWidth="1"/>
    <col min="14108" max="14344" width="8.875" style="25"/>
    <col min="14345" max="14345" width="1.5" style="25" customWidth="1"/>
    <col min="14346" max="14346" width="10.625" style="25" customWidth="1"/>
    <col min="14347" max="14347" width="18.625" style="25" customWidth="1"/>
    <col min="14348" max="14348" width="15" style="25" bestFit="1" customWidth="1"/>
    <col min="14349" max="14349" width="19.625" style="25" bestFit="1" customWidth="1"/>
    <col min="14350" max="14350" width="5.625" style="25" bestFit="1" customWidth="1"/>
    <col min="14351" max="14352" width="8" style="25" bestFit="1" customWidth="1"/>
    <col min="14353" max="14354" width="17.375" style="25" bestFit="1" customWidth="1"/>
    <col min="14355" max="14355" width="8" style="25" bestFit="1" customWidth="1"/>
    <col min="14356" max="14356" width="7.375" style="25" customWidth="1"/>
    <col min="14357" max="14357" width="10.125" style="25" bestFit="1" customWidth="1"/>
    <col min="14358" max="14358" width="12.625" style="25" bestFit="1" customWidth="1"/>
    <col min="14359" max="14359" width="35.625" style="25" bestFit="1" customWidth="1"/>
    <col min="14360" max="14360" width="1.5" style="25" customWidth="1"/>
    <col min="14361" max="14361" width="15.125" style="25" bestFit="1" customWidth="1"/>
    <col min="14362" max="14362" width="9.375" style="25" bestFit="1" customWidth="1"/>
    <col min="14363" max="14363" width="10.125" style="25" customWidth="1"/>
    <col min="14364" max="14600" width="8.875" style="25"/>
    <col min="14601" max="14601" width="1.5" style="25" customWidth="1"/>
    <col min="14602" max="14602" width="10.625" style="25" customWidth="1"/>
    <col min="14603" max="14603" width="18.625" style="25" customWidth="1"/>
    <col min="14604" max="14604" width="15" style="25" bestFit="1" customWidth="1"/>
    <col min="14605" max="14605" width="19.625" style="25" bestFit="1" customWidth="1"/>
    <col min="14606" max="14606" width="5.625" style="25" bestFit="1" customWidth="1"/>
    <col min="14607" max="14608" width="8" style="25" bestFit="1" customWidth="1"/>
    <col min="14609" max="14610" width="17.375" style="25" bestFit="1" customWidth="1"/>
    <col min="14611" max="14611" width="8" style="25" bestFit="1" customWidth="1"/>
    <col min="14612" max="14612" width="7.375" style="25" customWidth="1"/>
    <col min="14613" max="14613" width="10.125" style="25" bestFit="1" customWidth="1"/>
    <col min="14614" max="14614" width="12.625" style="25" bestFit="1" customWidth="1"/>
    <col min="14615" max="14615" width="35.625" style="25" bestFit="1" customWidth="1"/>
    <col min="14616" max="14616" width="1.5" style="25" customWidth="1"/>
    <col min="14617" max="14617" width="15.125" style="25" bestFit="1" customWidth="1"/>
    <col min="14618" max="14618" width="9.375" style="25" bestFit="1" customWidth="1"/>
    <col min="14619" max="14619" width="10.125" style="25" customWidth="1"/>
    <col min="14620" max="14856" width="8.875" style="25"/>
    <col min="14857" max="14857" width="1.5" style="25" customWidth="1"/>
    <col min="14858" max="14858" width="10.625" style="25" customWidth="1"/>
    <col min="14859" max="14859" width="18.625" style="25" customWidth="1"/>
    <col min="14860" max="14860" width="15" style="25" bestFit="1" customWidth="1"/>
    <col min="14861" max="14861" width="19.625" style="25" bestFit="1" customWidth="1"/>
    <col min="14862" max="14862" width="5.625" style="25" bestFit="1" customWidth="1"/>
    <col min="14863" max="14864" width="8" style="25" bestFit="1" customWidth="1"/>
    <col min="14865" max="14866" width="17.375" style="25" bestFit="1" customWidth="1"/>
    <col min="14867" max="14867" width="8" style="25" bestFit="1" customWidth="1"/>
    <col min="14868" max="14868" width="7.375" style="25" customWidth="1"/>
    <col min="14869" max="14869" width="10.125" style="25" bestFit="1" customWidth="1"/>
    <col min="14870" max="14870" width="12.625" style="25" bestFit="1" customWidth="1"/>
    <col min="14871" max="14871" width="35.625" style="25" bestFit="1" customWidth="1"/>
    <col min="14872" max="14872" width="1.5" style="25" customWidth="1"/>
    <col min="14873" max="14873" width="15.125" style="25" bestFit="1" customWidth="1"/>
    <col min="14874" max="14874" width="9.375" style="25" bestFit="1" customWidth="1"/>
    <col min="14875" max="14875" width="10.125" style="25" customWidth="1"/>
    <col min="14876" max="15112" width="8.875" style="25"/>
    <col min="15113" max="15113" width="1.5" style="25" customWidth="1"/>
    <col min="15114" max="15114" width="10.625" style="25" customWidth="1"/>
    <col min="15115" max="15115" width="18.625" style="25" customWidth="1"/>
    <col min="15116" max="15116" width="15" style="25" bestFit="1" customWidth="1"/>
    <col min="15117" max="15117" width="19.625" style="25" bestFit="1" customWidth="1"/>
    <col min="15118" max="15118" width="5.625" style="25" bestFit="1" customWidth="1"/>
    <col min="15119" max="15120" width="8" style="25" bestFit="1" customWidth="1"/>
    <col min="15121" max="15122" width="17.375" style="25" bestFit="1" customWidth="1"/>
    <col min="15123" max="15123" width="8" style="25" bestFit="1" customWidth="1"/>
    <col min="15124" max="15124" width="7.375" style="25" customWidth="1"/>
    <col min="15125" max="15125" width="10.125" style="25" bestFit="1" customWidth="1"/>
    <col min="15126" max="15126" width="12.625" style="25" bestFit="1" customWidth="1"/>
    <col min="15127" max="15127" width="35.625" style="25" bestFit="1" customWidth="1"/>
    <col min="15128" max="15128" width="1.5" style="25" customWidth="1"/>
    <col min="15129" max="15129" width="15.125" style="25" bestFit="1" customWidth="1"/>
    <col min="15130" max="15130" width="9.375" style="25" bestFit="1" customWidth="1"/>
    <col min="15131" max="15131" width="10.125" style="25" customWidth="1"/>
    <col min="15132" max="15368" width="8.875" style="25"/>
    <col min="15369" max="15369" width="1.5" style="25" customWidth="1"/>
    <col min="15370" max="15370" width="10.625" style="25" customWidth="1"/>
    <col min="15371" max="15371" width="18.625" style="25" customWidth="1"/>
    <col min="15372" max="15372" width="15" style="25" bestFit="1" customWidth="1"/>
    <col min="15373" max="15373" width="19.625" style="25" bestFit="1" customWidth="1"/>
    <col min="15374" max="15374" width="5.625" style="25" bestFit="1" customWidth="1"/>
    <col min="15375" max="15376" width="8" style="25" bestFit="1" customWidth="1"/>
    <col min="15377" max="15378" width="17.375" style="25" bestFit="1" customWidth="1"/>
    <col min="15379" max="15379" width="8" style="25" bestFit="1" customWidth="1"/>
    <col min="15380" max="15380" width="7.375" style="25" customWidth="1"/>
    <col min="15381" max="15381" width="10.125" style="25" bestFit="1" customWidth="1"/>
    <col min="15382" max="15382" width="12.625" style="25" bestFit="1" customWidth="1"/>
    <col min="15383" max="15383" width="35.625" style="25" bestFit="1" customWidth="1"/>
    <col min="15384" max="15384" width="1.5" style="25" customWidth="1"/>
    <col min="15385" max="15385" width="15.125" style="25" bestFit="1" customWidth="1"/>
    <col min="15386" max="15386" width="9.375" style="25" bestFit="1" customWidth="1"/>
    <col min="15387" max="15387" width="10.125" style="25" customWidth="1"/>
    <col min="15388" max="15624" width="8.875" style="25"/>
    <col min="15625" max="15625" width="1.5" style="25" customWidth="1"/>
    <col min="15626" max="15626" width="10.625" style="25" customWidth="1"/>
    <col min="15627" max="15627" width="18.625" style="25" customWidth="1"/>
    <col min="15628" max="15628" width="15" style="25" bestFit="1" customWidth="1"/>
    <col min="15629" max="15629" width="19.625" style="25" bestFit="1" customWidth="1"/>
    <col min="15630" max="15630" width="5.625" style="25" bestFit="1" customWidth="1"/>
    <col min="15631" max="15632" width="8" style="25" bestFit="1" customWidth="1"/>
    <col min="15633" max="15634" width="17.375" style="25" bestFit="1" customWidth="1"/>
    <col min="15635" max="15635" width="8" style="25" bestFit="1" customWidth="1"/>
    <col min="15636" max="15636" width="7.375" style="25" customWidth="1"/>
    <col min="15637" max="15637" width="10.125" style="25" bestFit="1" customWidth="1"/>
    <col min="15638" max="15638" width="12.625" style="25" bestFit="1" customWidth="1"/>
    <col min="15639" max="15639" width="35.625" style="25" bestFit="1" customWidth="1"/>
    <col min="15640" max="15640" width="1.5" style="25" customWidth="1"/>
    <col min="15641" max="15641" width="15.125" style="25" bestFit="1" customWidth="1"/>
    <col min="15642" max="15642" width="9.375" style="25" bestFit="1" customWidth="1"/>
    <col min="15643" max="15643" width="10.125" style="25" customWidth="1"/>
    <col min="15644" max="15880" width="8.875" style="25"/>
    <col min="15881" max="15881" width="1.5" style="25" customWidth="1"/>
    <col min="15882" max="15882" width="10.625" style="25" customWidth="1"/>
    <col min="15883" max="15883" width="18.625" style="25" customWidth="1"/>
    <col min="15884" max="15884" width="15" style="25" bestFit="1" customWidth="1"/>
    <col min="15885" max="15885" width="19.625" style="25" bestFit="1" customWidth="1"/>
    <col min="15886" max="15886" width="5.625" style="25" bestFit="1" customWidth="1"/>
    <col min="15887" max="15888" width="8" style="25" bestFit="1" customWidth="1"/>
    <col min="15889" max="15890" width="17.375" style="25" bestFit="1" customWidth="1"/>
    <col min="15891" max="15891" width="8" style="25" bestFit="1" customWidth="1"/>
    <col min="15892" max="15892" width="7.375" style="25" customWidth="1"/>
    <col min="15893" max="15893" width="10.125" style="25" bestFit="1" customWidth="1"/>
    <col min="15894" max="15894" width="12.625" style="25" bestFit="1" customWidth="1"/>
    <col min="15895" max="15895" width="35.625" style="25" bestFit="1" customWidth="1"/>
    <col min="15896" max="15896" width="1.5" style="25" customWidth="1"/>
    <col min="15897" max="15897" width="15.125" style="25" bestFit="1" customWidth="1"/>
    <col min="15898" max="15898" width="9.375" style="25" bestFit="1" customWidth="1"/>
    <col min="15899" max="15899" width="10.125" style="25" customWidth="1"/>
    <col min="15900" max="16136" width="8.875" style="25"/>
    <col min="16137" max="16137" width="1.5" style="25" customWidth="1"/>
    <col min="16138" max="16138" width="10.625" style="25" customWidth="1"/>
    <col min="16139" max="16139" width="18.625" style="25" customWidth="1"/>
    <col min="16140" max="16140" width="15" style="25" bestFit="1" customWidth="1"/>
    <col min="16141" max="16141" width="19.625" style="25" bestFit="1" customWidth="1"/>
    <col min="16142" max="16142" width="5.625" style="25" bestFit="1" customWidth="1"/>
    <col min="16143" max="16144" width="8" style="25" bestFit="1" customWidth="1"/>
    <col min="16145" max="16146" width="17.375" style="25" bestFit="1" customWidth="1"/>
    <col min="16147" max="16147" width="8" style="25" bestFit="1" customWidth="1"/>
    <col min="16148" max="16148" width="7.375" style="25" customWidth="1"/>
    <col min="16149" max="16149" width="10.125" style="25" bestFit="1" customWidth="1"/>
    <col min="16150" max="16150" width="12.625" style="25" bestFit="1" customWidth="1"/>
    <col min="16151" max="16151" width="35.625" style="25" bestFit="1" customWidth="1"/>
    <col min="16152" max="16152" width="1.5" style="25" customWidth="1"/>
    <col min="16153" max="16153" width="15.125" style="25" bestFit="1" customWidth="1"/>
    <col min="16154" max="16154" width="9.375" style="25" bestFit="1" customWidth="1"/>
    <col min="16155" max="16155" width="10.125" style="25" customWidth="1"/>
    <col min="16156" max="16384" width="8.875" style="25"/>
  </cols>
  <sheetData>
    <row r="6" spans="1:27" ht="14.25">
      <c r="A6" s="24"/>
      <c r="B6" s="24"/>
      <c r="C6" s="24"/>
      <c r="D6" s="24"/>
      <c r="E6" s="24"/>
      <c r="F6" s="24"/>
      <c r="G6" s="24"/>
      <c r="H6" s="24"/>
      <c r="I6" s="24"/>
      <c r="J6" s="24"/>
      <c r="K6" s="24"/>
      <c r="L6" s="24"/>
      <c r="M6" s="24"/>
      <c r="N6" s="24"/>
      <c r="O6" s="24"/>
      <c r="P6" s="24"/>
      <c r="Q6" s="24"/>
      <c r="R6" s="24"/>
      <c r="S6" s="24"/>
      <c r="T6" s="24"/>
      <c r="U6" s="24"/>
      <c r="V6" s="24"/>
      <c r="W6" s="24"/>
      <c r="X6" s="24"/>
    </row>
    <row r="7" spans="1:27" ht="14.25">
      <c r="A7" s="24"/>
      <c r="B7" s="24" t="s">
        <v>157</v>
      </c>
      <c r="C7" s="24"/>
      <c r="D7" s="24"/>
      <c r="E7" s="24"/>
      <c r="F7" s="24"/>
      <c r="G7" s="24"/>
      <c r="H7" s="24"/>
      <c r="I7" s="24"/>
      <c r="J7" s="24"/>
      <c r="K7" s="24"/>
      <c r="L7" s="24"/>
      <c r="M7" s="24"/>
      <c r="N7" s="24"/>
      <c r="O7" s="24"/>
      <c r="P7" s="24"/>
      <c r="Q7" s="24"/>
      <c r="R7" s="24"/>
      <c r="S7" s="24"/>
      <c r="T7" s="24"/>
      <c r="U7" s="24"/>
      <c r="V7" s="24"/>
      <c r="W7" s="24"/>
      <c r="X7" s="24"/>
      <c r="Y7" s="145" t="s">
        <v>149</v>
      </c>
    </row>
    <row r="8" spans="1:27" ht="14.25">
      <c r="A8" s="24"/>
      <c r="B8" s="286" t="s">
        <v>202</v>
      </c>
      <c r="C8" s="287"/>
      <c r="D8" s="287"/>
      <c r="E8" s="287"/>
      <c r="F8" s="287"/>
      <c r="G8" s="287"/>
      <c r="H8" s="287"/>
      <c r="I8" s="287"/>
      <c r="J8" s="26"/>
      <c r="K8" s="24"/>
      <c r="L8" s="24"/>
      <c r="M8" s="24"/>
      <c r="N8" s="24"/>
      <c r="O8" s="24"/>
      <c r="P8" s="24"/>
      <c r="Q8" s="24"/>
      <c r="R8" s="24"/>
      <c r="S8" s="24"/>
      <c r="T8" s="24"/>
      <c r="U8" s="24"/>
      <c r="V8" s="24"/>
      <c r="W8" s="24"/>
      <c r="X8" s="24"/>
      <c r="Y8" s="145"/>
    </row>
    <row r="9" spans="1:27" ht="15" thickBot="1">
      <c r="A9" s="24"/>
      <c r="B9" s="24"/>
      <c r="C9" s="24"/>
      <c r="D9" s="24"/>
      <c r="E9" s="24"/>
      <c r="F9" s="24"/>
      <c r="G9" s="24"/>
      <c r="H9" s="123"/>
      <c r="I9" s="123"/>
      <c r="J9" s="123"/>
      <c r="K9" s="123"/>
      <c r="L9" s="123"/>
      <c r="M9" s="123"/>
      <c r="N9" s="123"/>
      <c r="O9" s="123"/>
      <c r="P9" s="123"/>
      <c r="Q9" s="123"/>
      <c r="R9" s="123"/>
      <c r="S9" s="123"/>
      <c r="T9" s="123"/>
      <c r="U9" s="123"/>
      <c r="V9" s="123"/>
      <c r="W9" s="24"/>
      <c r="X9" s="24"/>
      <c r="Y9" s="27" t="s">
        <v>24</v>
      </c>
      <c r="Z9" s="27" t="s">
        <v>75</v>
      </c>
    </row>
    <row r="10" spans="1:27" ht="30" customHeight="1">
      <c r="A10" s="24"/>
      <c r="B10" s="292" t="s">
        <v>0</v>
      </c>
      <c r="C10" s="293"/>
      <c r="D10" s="293"/>
      <c r="E10" s="293"/>
      <c r="F10" s="294"/>
      <c r="G10" s="298" t="s">
        <v>17</v>
      </c>
      <c r="H10" s="325" t="s">
        <v>25</v>
      </c>
      <c r="I10" s="326"/>
      <c r="J10" s="326"/>
      <c r="K10" s="326"/>
      <c r="L10" s="326"/>
      <c r="M10" s="326"/>
      <c r="N10" s="326"/>
      <c r="O10" s="326"/>
      <c r="P10" s="326"/>
      <c r="Q10" s="326"/>
      <c r="R10" s="326"/>
      <c r="S10" s="326"/>
      <c r="T10" s="326"/>
      <c r="U10" s="326"/>
      <c r="V10" s="288" t="s">
        <v>26</v>
      </c>
      <c r="W10" s="24"/>
      <c r="X10" s="24"/>
      <c r="Y10" s="145" t="s">
        <v>96</v>
      </c>
    </row>
    <row r="11" spans="1:27" ht="45" customHeight="1">
      <c r="A11" s="24"/>
      <c r="B11" s="295"/>
      <c r="C11" s="296"/>
      <c r="D11" s="296"/>
      <c r="E11" s="296"/>
      <c r="F11" s="297"/>
      <c r="G11" s="299"/>
      <c r="H11" s="44" t="s">
        <v>27</v>
      </c>
      <c r="I11" s="43" t="s">
        <v>28</v>
      </c>
      <c r="J11" s="290" t="s">
        <v>29</v>
      </c>
      <c r="K11" s="291"/>
      <c r="L11" s="45" t="s">
        <v>30</v>
      </c>
      <c r="M11" s="45" t="s">
        <v>70</v>
      </c>
      <c r="N11" s="45" t="s">
        <v>71</v>
      </c>
      <c r="O11" s="45" t="s">
        <v>72</v>
      </c>
      <c r="P11" s="45" t="s">
        <v>31</v>
      </c>
      <c r="Q11" s="45" t="s">
        <v>32</v>
      </c>
      <c r="R11" s="45" t="s">
        <v>33</v>
      </c>
      <c r="S11" s="46" t="s">
        <v>69</v>
      </c>
      <c r="T11" s="46" t="s">
        <v>147</v>
      </c>
      <c r="U11" s="46" t="s">
        <v>81</v>
      </c>
      <c r="V11" s="289"/>
      <c r="W11" s="24"/>
      <c r="X11" s="24"/>
    </row>
    <row r="12" spans="1:27" ht="14.25">
      <c r="A12" s="24"/>
      <c r="B12" s="10"/>
      <c r="C12" s="11"/>
      <c r="D12" s="5"/>
      <c r="E12" s="5"/>
      <c r="F12" s="5"/>
      <c r="G12" s="5"/>
      <c r="H12" s="28"/>
      <c r="I12" s="48"/>
      <c r="J12" s="37" t="s">
        <v>51</v>
      </c>
      <c r="K12" s="28"/>
      <c r="L12" s="49"/>
      <c r="M12" s="48"/>
      <c r="N12" s="48"/>
      <c r="O12" s="48"/>
      <c r="P12" s="49"/>
      <c r="Q12" s="49"/>
      <c r="R12" s="49"/>
      <c r="S12" s="46"/>
      <c r="T12" s="49"/>
      <c r="U12" s="49"/>
      <c r="V12" s="110"/>
      <c r="W12" s="24"/>
      <c r="X12" s="24"/>
    </row>
    <row r="13" spans="1:27" ht="30" customHeight="1">
      <c r="A13" s="24"/>
      <c r="B13" s="2" t="s">
        <v>1</v>
      </c>
      <c r="C13" s="258" t="s">
        <v>6</v>
      </c>
      <c r="D13" s="259"/>
      <c r="E13" s="259"/>
      <c r="F13" s="259"/>
      <c r="G13" s="1"/>
      <c r="H13" s="28"/>
      <c r="I13" s="48"/>
      <c r="J13" s="48"/>
      <c r="K13" s="28"/>
      <c r="L13" s="49"/>
      <c r="M13" s="48"/>
      <c r="N13" s="48"/>
      <c r="O13" s="48"/>
      <c r="P13" s="49"/>
      <c r="Q13" s="49"/>
      <c r="R13" s="49"/>
      <c r="S13" s="46"/>
      <c r="T13" s="49"/>
      <c r="U13" s="49"/>
      <c r="V13" s="111"/>
      <c r="W13" s="24"/>
      <c r="X13" s="24"/>
      <c r="Z13" s="31"/>
      <c r="AA13" s="32"/>
    </row>
    <row r="14" spans="1:27" ht="30" customHeight="1">
      <c r="A14" s="24"/>
      <c r="B14" s="9"/>
      <c r="C14" s="4" t="s">
        <v>3</v>
      </c>
      <c r="D14" s="260" t="s">
        <v>10</v>
      </c>
      <c r="E14" s="260"/>
      <c r="F14" s="260"/>
      <c r="G14" s="260"/>
      <c r="H14" s="50"/>
      <c r="I14" s="37"/>
      <c r="J14" s="37"/>
      <c r="K14" s="50"/>
      <c r="L14" s="51"/>
      <c r="M14" s="37"/>
      <c r="N14" s="37"/>
      <c r="O14" s="37"/>
      <c r="P14" s="51"/>
      <c r="Q14" s="51"/>
      <c r="R14" s="51"/>
      <c r="S14" s="46"/>
      <c r="T14" s="49"/>
      <c r="U14" s="49"/>
      <c r="V14" s="111"/>
      <c r="W14" s="24"/>
      <c r="X14" s="24"/>
      <c r="Z14" s="31"/>
    </row>
    <row r="15" spans="1:27" ht="30" customHeight="1">
      <c r="A15" s="24"/>
      <c r="B15" s="6"/>
      <c r="C15" s="81"/>
      <c r="D15" s="273" t="s">
        <v>11</v>
      </c>
      <c r="E15" s="267" t="s">
        <v>19</v>
      </c>
      <c r="F15" s="268"/>
      <c r="G15" s="264" t="s">
        <v>7</v>
      </c>
      <c r="H15" s="55" t="s">
        <v>105</v>
      </c>
      <c r="I15" s="55" t="s">
        <v>161</v>
      </c>
      <c r="J15" s="39" t="s">
        <v>45</v>
      </c>
      <c r="K15" s="160"/>
      <c r="L15" s="56" t="s">
        <v>64</v>
      </c>
      <c r="M15" s="170"/>
      <c r="N15" s="159">
        <f>ROUND(M15/1.1,0)</f>
        <v>0</v>
      </c>
      <c r="O15" s="159">
        <f>IF(N15&gt;K15*10000000,K15*100000000,N15)</f>
        <v>0</v>
      </c>
      <c r="P15" s="58" t="s">
        <v>37</v>
      </c>
      <c r="Q15" s="61">
        <f>IF(P15="10/10",1,IF(P15="9/10",0.9,0))</f>
        <v>1</v>
      </c>
      <c r="R15" s="91"/>
      <c r="S15" s="159">
        <f>ROUNDDOWN(O15*Q15,0)</f>
        <v>0</v>
      </c>
      <c r="T15" s="65"/>
      <c r="U15" s="159">
        <f>M15-S15</f>
        <v>0</v>
      </c>
      <c r="V15" s="112" t="s">
        <v>78</v>
      </c>
      <c r="W15" s="24"/>
      <c r="X15" s="24"/>
      <c r="Y15" s="30"/>
      <c r="Z15" s="31"/>
    </row>
    <row r="16" spans="1:27" ht="30" customHeight="1">
      <c r="A16" s="24"/>
      <c r="B16" s="6"/>
      <c r="C16" s="8"/>
      <c r="D16" s="273"/>
      <c r="E16" s="267"/>
      <c r="F16" s="268"/>
      <c r="G16" s="265"/>
      <c r="H16" s="62" t="s">
        <v>39</v>
      </c>
      <c r="I16" s="95"/>
      <c r="J16" s="39" t="s">
        <v>45</v>
      </c>
      <c r="K16" s="159">
        <f>SUM(K15:K15)</f>
        <v>0</v>
      </c>
      <c r="L16" s="39" t="s">
        <v>45</v>
      </c>
      <c r="M16" s="159">
        <f>SUM(M15:M15)</f>
        <v>0</v>
      </c>
      <c r="N16" s="159">
        <f>SUM(N15:N15)</f>
        <v>0</v>
      </c>
      <c r="O16" s="159">
        <f>SUM(O15:O15)</f>
        <v>0</v>
      </c>
      <c r="P16" s="96"/>
      <c r="Q16" s="97"/>
      <c r="R16" s="91"/>
      <c r="S16" s="159">
        <f>SUM(S15:S15)</f>
        <v>0</v>
      </c>
      <c r="T16" s="65"/>
      <c r="U16" s="159">
        <f>SUM(U15:U15)</f>
        <v>0</v>
      </c>
      <c r="V16" s="144" t="s">
        <v>148</v>
      </c>
      <c r="W16" s="24"/>
      <c r="X16" s="24"/>
      <c r="Y16" s="30"/>
      <c r="Z16" s="31"/>
    </row>
    <row r="17" spans="1:27" ht="30" customHeight="1">
      <c r="A17" s="24"/>
      <c r="B17" s="6"/>
      <c r="C17" s="8"/>
      <c r="D17" s="273"/>
      <c r="E17" s="267"/>
      <c r="F17" s="268"/>
      <c r="G17" s="266" t="s">
        <v>8</v>
      </c>
      <c r="H17" s="63" t="s">
        <v>105</v>
      </c>
      <c r="I17" s="33" t="s">
        <v>162</v>
      </c>
      <c r="J17" s="29" t="s">
        <v>45</v>
      </c>
      <c r="K17" s="160"/>
      <c r="L17" s="39" t="s">
        <v>45</v>
      </c>
      <c r="M17" s="170"/>
      <c r="N17" s="159">
        <f>ROUND(M17/1.1,0)</f>
        <v>0</v>
      </c>
      <c r="O17" s="159">
        <f>IF(N17&gt;K17*30000000,K17*300000000,N17)</f>
        <v>0</v>
      </c>
      <c r="P17" s="58" t="s">
        <v>37</v>
      </c>
      <c r="Q17" s="61">
        <f>IF(P17="10/10",1,IF(P17="9/10",0.9,0))</f>
        <v>1</v>
      </c>
      <c r="R17" s="91"/>
      <c r="S17" s="159">
        <f>ROUNDDOWN(O17*Q17,0)</f>
        <v>0</v>
      </c>
      <c r="T17" s="65"/>
      <c r="U17" s="159">
        <f>M17-S17</f>
        <v>0</v>
      </c>
      <c r="V17" s="112" t="s">
        <v>79</v>
      </c>
      <c r="W17" s="24"/>
      <c r="X17" s="24"/>
      <c r="Y17" s="30"/>
      <c r="Z17" s="31"/>
    </row>
    <row r="18" spans="1:27" ht="30" customHeight="1">
      <c r="A18" s="24"/>
      <c r="B18" s="6"/>
      <c r="C18" s="8"/>
      <c r="D18" s="274"/>
      <c r="E18" s="269"/>
      <c r="F18" s="270"/>
      <c r="G18" s="265"/>
      <c r="H18" s="62" t="s">
        <v>39</v>
      </c>
      <c r="I18" s="95"/>
      <c r="J18" s="39" t="s">
        <v>45</v>
      </c>
      <c r="K18" s="159">
        <f>SUM(K17:K17)</f>
        <v>0</v>
      </c>
      <c r="L18" s="39" t="s">
        <v>45</v>
      </c>
      <c r="M18" s="159">
        <f>SUM(M17:M17)</f>
        <v>0</v>
      </c>
      <c r="N18" s="159">
        <f>SUM(N17:N17)</f>
        <v>0</v>
      </c>
      <c r="O18" s="159">
        <f>SUM(O17:O17)</f>
        <v>0</v>
      </c>
      <c r="P18" s="96"/>
      <c r="Q18" s="96"/>
      <c r="R18" s="91"/>
      <c r="S18" s="159">
        <f>SUM(S17:S17)</f>
        <v>0</v>
      </c>
      <c r="T18" s="65"/>
      <c r="U18" s="159">
        <f>SUM(U17:U17)</f>
        <v>0</v>
      </c>
      <c r="V18" s="144" t="s">
        <v>148</v>
      </c>
      <c r="W18" s="24"/>
      <c r="X18" s="24"/>
      <c r="Y18" s="30"/>
      <c r="Z18" s="31"/>
    </row>
    <row r="19" spans="1:27" ht="30" customHeight="1">
      <c r="A19" s="24"/>
      <c r="B19" s="6"/>
      <c r="C19" s="8"/>
      <c r="D19" s="275"/>
      <c r="E19" s="271"/>
      <c r="F19" s="272"/>
      <c r="G19" s="274" t="s">
        <v>50</v>
      </c>
      <c r="H19" s="276"/>
      <c r="I19" s="33"/>
      <c r="J19" s="39" t="s">
        <v>45</v>
      </c>
      <c r="K19" s="159">
        <f>K16+K18</f>
        <v>0</v>
      </c>
      <c r="L19" s="39" t="s">
        <v>45</v>
      </c>
      <c r="M19" s="159">
        <f>M16+M18</f>
        <v>0</v>
      </c>
      <c r="N19" s="159">
        <f>N16+N18</f>
        <v>0</v>
      </c>
      <c r="O19" s="159">
        <f>O16+O18</f>
        <v>0</v>
      </c>
      <c r="P19" s="96"/>
      <c r="Q19" s="96"/>
      <c r="R19" s="91"/>
      <c r="S19" s="159">
        <f>S16+S18</f>
        <v>0</v>
      </c>
      <c r="T19" s="65"/>
      <c r="U19" s="159">
        <f>U16+U18</f>
        <v>0</v>
      </c>
      <c r="V19" s="112"/>
      <c r="W19" s="24"/>
      <c r="X19" s="24" t="s">
        <v>11</v>
      </c>
      <c r="Y19" s="30"/>
      <c r="Z19" s="114" t="s">
        <v>82</v>
      </c>
      <c r="AA19" s="115" t="s">
        <v>83</v>
      </c>
    </row>
    <row r="20" spans="1:27" ht="30" customHeight="1">
      <c r="A20" s="24"/>
      <c r="B20" s="6"/>
      <c r="C20" s="8"/>
      <c r="D20" s="279" t="s">
        <v>12</v>
      </c>
      <c r="E20" s="240" t="s">
        <v>18</v>
      </c>
      <c r="F20" s="240"/>
      <c r="G20" s="280"/>
      <c r="H20" s="302" t="s">
        <v>34</v>
      </c>
      <c r="I20" s="33" t="s">
        <v>66</v>
      </c>
      <c r="J20" s="29" t="s">
        <v>44</v>
      </c>
      <c r="K20" s="173"/>
      <c r="L20" s="60" t="s">
        <v>73</v>
      </c>
      <c r="M20" s="65"/>
      <c r="N20" s="159">
        <f>ROUNDDOWN(K20*ROUNDDOWN(Y20*(1+Z20/100),0)*(R20/100),0)</f>
        <v>0</v>
      </c>
      <c r="O20" s="159">
        <f>N20</f>
        <v>0</v>
      </c>
      <c r="P20" s="58" t="s">
        <v>37</v>
      </c>
      <c r="Q20" s="61">
        <f t="shared" ref="Q20:Q33" si="0">IF(P20="10/10",1,IF(P20="9/10",0.9,0))</f>
        <v>1</v>
      </c>
      <c r="R20" s="116">
        <v>170</v>
      </c>
      <c r="S20" s="159">
        <f>O20*Q20</f>
        <v>0</v>
      </c>
      <c r="T20" s="65"/>
      <c r="U20" s="98"/>
      <c r="V20" s="112" t="s">
        <v>38</v>
      </c>
      <c r="W20" s="24"/>
      <c r="X20" s="24"/>
      <c r="Y20" s="30">
        <f>単価!$E$4</f>
        <v>3000</v>
      </c>
      <c r="Z20" s="30">
        <f>単価!$E$12</f>
        <v>39</v>
      </c>
      <c r="AA20" s="122">
        <v>170</v>
      </c>
    </row>
    <row r="21" spans="1:27" ht="30" customHeight="1">
      <c r="A21" s="24"/>
      <c r="B21" s="6"/>
      <c r="C21" s="8"/>
      <c r="D21" s="273"/>
      <c r="E21" s="267"/>
      <c r="F21" s="267"/>
      <c r="G21" s="281"/>
      <c r="H21" s="303"/>
      <c r="I21" s="33" t="s">
        <v>67</v>
      </c>
      <c r="J21" s="29" t="s">
        <v>44</v>
      </c>
      <c r="K21" s="173"/>
      <c r="L21" s="60" t="s">
        <v>73</v>
      </c>
      <c r="M21" s="65"/>
      <c r="N21" s="159">
        <f>ROUNDDOWN(K21*ROUNDDOWN(Y21*(1+Z21/100),0)*(R21/100),0)</f>
        <v>0</v>
      </c>
      <c r="O21" s="159">
        <f t="shared" ref="O21:O22" si="1">N21</f>
        <v>0</v>
      </c>
      <c r="P21" s="58" t="s">
        <v>37</v>
      </c>
      <c r="Q21" s="61">
        <f t="shared" si="0"/>
        <v>1</v>
      </c>
      <c r="R21" s="116">
        <v>170</v>
      </c>
      <c r="S21" s="159">
        <f>O21*Q21</f>
        <v>0</v>
      </c>
      <c r="T21" s="65"/>
      <c r="U21" s="98"/>
      <c r="V21" s="112"/>
      <c r="W21" s="24"/>
      <c r="X21" s="24"/>
      <c r="Y21" s="30">
        <f>単価!$E$5</f>
        <v>3000</v>
      </c>
      <c r="Z21" s="30">
        <f>Z20</f>
        <v>39</v>
      </c>
      <c r="AA21" s="122">
        <v>170</v>
      </c>
    </row>
    <row r="22" spans="1:27" ht="30" customHeight="1">
      <c r="A22" s="24"/>
      <c r="B22" s="6"/>
      <c r="C22" s="8"/>
      <c r="D22" s="273"/>
      <c r="E22" s="267"/>
      <c r="F22" s="267"/>
      <c r="G22" s="281"/>
      <c r="H22" s="303"/>
      <c r="I22" s="33" t="s">
        <v>68</v>
      </c>
      <c r="J22" s="29" t="s">
        <v>44</v>
      </c>
      <c r="K22" s="173"/>
      <c r="L22" s="60" t="s">
        <v>73</v>
      </c>
      <c r="M22" s="65"/>
      <c r="N22" s="159">
        <f>ROUNDDOWN(K22*ROUNDDOWN(Y22*(1+Z22/100),0)*(R22/100),0)</f>
        <v>0</v>
      </c>
      <c r="O22" s="159">
        <f t="shared" si="1"/>
        <v>0</v>
      </c>
      <c r="P22" s="58" t="s">
        <v>37</v>
      </c>
      <c r="Q22" s="61">
        <f t="shared" si="0"/>
        <v>1</v>
      </c>
      <c r="R22" s="116">
        <v>170</v>
      </c>
      <c r="S22" s="159">
        <f>O22*Q22</f>
        <v>0</v>
      </c>
      <c r="T22" s="65"/>
      <c r="U22" s="98"/>
      <c r="V22" s="112"/>
      <c r="W22" s="24"/>
      <c r="X22" s="24"/>
      <c r="Y22" s="30">
        <f>単価!$E$6</f>
        <v>3000</v>
      </c>
      <c r="Z22" s="30">
        <f>Z20</f>
        <v>39</v>
      </c>
      <c r="AA22" s="122">
        <v>170</v>
      </c>
    </row>
    <row r="23" spans="1:27" ht="30" customHeight="1">
      <c r="A23" s="24"/>
      <c r="B23" s="6"/>
      <c r="C23" s="8"/>
      <c r="D23" s="273"/>
      <c r="E23" s="267"/>
      <c r="F23" s="267"/>
      <c r="G23" s="281"/>
      <c r="H23" s="304"/>
      <c r="I23" s="62" t="s">
        <v>76</v>
      </c>
      <c r="J23" s="29" t="s">
        <v>44</v>
      </c>
      <c r="K23" s="163">
        <f>SUM(K20:K22)</f>
        <v>0</v>
      </c>
      <c r="L23" s="60" t="s">
        <v>73</v>
      </c>
      <c r="M23" s="65"/>
      <c r="N23" s="159">
        <f>SUM(N20:N22)</f>
        <v>0</v>
      </c>
      <c r="O23" s="159">
        <f>SUM(O20:O22)</f>
        <v>0</v>
      </c>
      <c r="P23" s="96"/>
      <c r="Q23" s="97"/>
      <c r="R23" s="98"/>
      <c r="S23" s="159">
        <f>SUM(S20:S22)</f>
        <v>0</v>
      </c>
      <c r="T23" s="65"/>
      <c r="U23" s="98"/>
      <c r="V23" s="112"/>
      <c r="W23" s="24"/>
      <c r="X23" s="24"/>
      <c r="Y23" s="30"/>
      <c r="Z23" s="31"/>
      <c r="AA23" s="35"/>
    </row>
    <row r="24" spans="1:27" ht="30" customHeight="1">
      <c r="A24" s="24"/>
      <c r="B24" s="6"/>
      <c r="C24" s="8"/>
      <c r="D24" s="274"/>
      <c r="E24" s="269"/>
      <c r="F24" s="269"/>
      <c r="G24" s="276"/>
      <c r="H24" s="302" t="s">
        <v>40</v>
      </c>
      <c r="I24" s="33" t="s">
        <v>66</v>
      </c>
      <c r="J24" s="29" t="s">
        <v>44</v>
      </c>
      <c r="K24" s="173"/>
      <c r="L24" s="60" t="s">
        <v>73</v>
      </c>
      <c r="M24" s="65"/>
      <c r="N24" s="159">
        <f>ROUNDDOWN(K24*ROUNDDOWN(Y24*(1+Z24/100),0)*(R24/100),0)</f>
        <v>0</v>
      </c>
      <c r="O24" s="159">
        <f>N24</f>
        <v>0</v>
      </c>
      <c r="P24" s="58" t="s">
        <v>37</v>
      </c>
      <c r="Q24" s="61">
        <f t="shared" si="0"/>
        <v>1</v>
      </c>
      <c r="R24" s="116">
        <f>AA24</f>
        <v>100</v>
      </c>
      <c r="S24" s="159">
        <f>O24*Q24</f>
        <v>0</v>
      </c>
      <c r="T24" s="65"/>
      <c r="U24" s="98"/>
      <c r="V24" s="112"/>
      <c r="W24" s="24"/>
      <c r="X24" s="24"/>
      <c r="Y24" s="30">
        <f>単価!$E$4</f>
        <v>3000</v>
      </c>
      <c r="Z24" s="30">
        <f>単価!$E$12</f>
        <v>39</v>
      </c>
      <c r="AA24" s="122">
        <v>100</v>
      </c>
    </row>
    <row r="25" spans="1:27" ht="30" customHeight="1">
      <c r="A25" s="24"/>
      <c r="B25" s="6"/>
      <c r="C25" s="8"/>
      <c r="D25" s="274"/>
      <c r="E25" s="269"/>
      <c r="F25" s="269"/>
      <c r="G25" s="276"/>
      <c r="H25" s="303"/>
      <c r="I25" s="33" t="s">
        <v>67</v>
      </c>
      <c r="J25" s="29" t="s">
        <v>44</v>
      </c>
      <c r="K25" s="173"/>
      <c r="L25" s="60" t="s">
        <v>73</v>
      </c>
      <c r="M25" s="65"/>
      <c r="N25" s="159">
        <f>ROUNDDOWN(K25*ROUNDDOWN(Y25*(1+Z25/100),0)*(R25/100),0)</f>
        <v>0</v>
      </c>
      <c r="O25" s="159">
        <f t="shared" ref="O25:O26" si="2">N25</f>
        <v>0</v>
      </c>
      <c r="P25" s="58" t="s">
        <v>37</v>
      </c>
      <c r="Q25" s="61">
        <f t="shared" si="0"/>
        <v>1</v>
      </c>
      <c r="R25" s="116">
        <f t="shared" ref="R25:R26" si="3">AA25</f>
        <v>100</v>
      </c>
      <c r="S25" s="159">
        <f t="shared" ref="S25:S26" si="4">O25*Q25</f>
        <v>0</v>
      </c>
      <c r="T25" s="65"/>
      <c r="U25" s="98"/>
      <c r="V25" s="112"/>
      <c r="W25" s="24"/>
      <c r="X25" s="24"/>
      <c r="Y25" s="30">
        <f>単価!$E$5</f>
        <v>3000</v>
      </c>
      <c r="Z25" s="30">
        <f>Z24</f>
        <v>39</v>
      </c>
      <c r="AA25" s="122">
        <v>100</v>
      </c>
    </row>
    <row r="26" spans="1:27" ht="30" customHeight="1">
      <c r="A26" s="24"/>
      <c r="B26" s="6"/>
      <c r="C26" s="8"/>
      <c r="D26" s="274"/>
      <c r="E26" s="269"/>
      <c r="F26" s="269"/>
      <c r="G26" s="276"/>
      <c r="H26" s="303"/>
      <c r="I26" s="33" t="s">
        <v>68</v>
      </c>
      <c r="J26" s="29" t="s">
        <v>44</v>
      </c>
      <c r="K26" s="173"/>
      <c r="L26" s="60" t="s">
        <v>73</v>
      </c>
      <c r="M26" s="65"/>
      <c r="N26" s="159">
        <f>ROUNDDOWN(K26*ROUNDDOWN(Y26*(1+Z26/100),0)*(R26/100),0)</f>
        <v>0</v>
      </c>
      <c r="O26" s="159">
        <f t="shared" si="2"/>
        <v>0</v>
      </c>
      <c r="P26" s="58" t="s">
        <v>37</v>
      </c>
      <c r="Q26" s="61">
        <f t="shared" si="0"/>
        <v>1</v>
      </c>
      <c r="R26" s="116">
        <f t="shared" si="3"/>
        <v>100</v>
      </c>
      <c r="S26" s="159">
        <f t="shared" si="4"/>
        <v>0</v>
      </c>
      <c r="T26" s="65"/>
      <c r="U26" s="98"/>
      <c r="V26" s="112"/>
      <c r="W26" s="24"/>
      <c r="X26" s="24"/>
      <c r="Y26" s="30">
        <f>単価!$E$6</f>
        <v>3000</v>
      </c>
      <c r="Z26" s="30">
        <f>Z24</f>
        <v>39</v>
      </c>
      <c r="AA26" s="122">
        <v>100</v>
      </c>
    </row>
    <row r="27" spans="1:27" ht="30" customHeight="1">
      <c r="A27" s="24"/>
      <c r="B27" s="6"/>
      <c r="C27" s="8"/>
      <c r="D27" s="274"/>
      <c r="E27" s="269"/>
      <c r="F27" s="269"/>
      <c r="G27" s="276"/>
      <c r="H27" s="304"/>
      <c r="I27" s="62" t="s">
        <v>76</v>
      </c>
      <c r="J27" s="29" t="s">
        <v>44</v>
      </c>
      <c r="K27" s="163">
        <f>SUM(K24:K26)</f>
        <v>0</v>
      </c>
      <c r="L27" s="60" t="s">
        <v>73</v>
      </c>
      <c r="M27" s="65"/>
      <c r="N27" s="159">
        <f>SUM(N24:N26)</f>
        <v>0</v>
      </c>
      <c r="O27" s="159">
        <f>SUM(O24:O26)</f>
        <v>0</v>
      </c>
      <c r="P27" s="96"/>
      <c r="Q27" s="97"/>
      <c r="R27" s="98"/>
      <c r="S27" s="159">
        <f>SUM(S24:S26)</f>
        <v>0</v>
      </c>
      <c r="T27" s="65"/>
      <c r="U27" s="98"/>
      <c r="V27" s="112"/>
      <c r="W27" s="24"/>
      <c r="X27" s="24"/>
      <c r="Y27" s="30"/>
      <c r="Z27" s="31"/>
      <c r="AA27" s="35"/>
    </row>
    <row r="28" spans="1:27" ht="30" customHeight="1">
      <c r="A28" s="24"/>
      <c r="B28" s="6"/>
      <c r="C28" s="8"/>
      <c r="D28" s="274"/>
      <c r="E28" s="269"/>
      <c r="F28" s="269"/>
      <c r="G28" s="276"/>
      <c r="H28" s="305" t="s">
        <v>39</v>
      </c>
      <c r="I28" s="33" t="s">
        <v>66</v>
      </c>
      <c r="J28" s="29" t="s">
        <v>44</v>
      </c>
      <c r="K28" s="163">
        <f>K20+K24</f>
        <v>0</v>
      </c>
      <c r="L28" s="60" t="s">
        <v>73</v>
      </c>
      <c r="M28" s="65"/>
      <c r="N28" s="159">
        <f>N20+N24</f>
        <v>0</v>
      </c>
      <c r="O28" s="159">
        <f t="shared" ref="O28:O30" si="5">O20+O24</f>
        <v>0</v>
      </c>
      <c r="P28" s="96"/>
      <c r="Q28" s="97"/>
      <c r="R28" s="98"/>
      <c r="S28" s="159">
        <f t="shared" ref="S28:S30" si="6">S20+S24</f>
        <v>0</v>
      </c>
      <c r="T28" s="65"/>
      <c r="U28" s="98"/>
      <c r="V28" s="112"/>
      <c r="W28" s="24"/>
      <c r="X28" s="24"/>
      <c r="Y28" s="30"/>
      <c r="Z28" s="31"/>
      <c r="AA28" s="35"/>
    </row>
    <row r="29" spans="1:27" ht="30" customHeight="1">
      <c r="A29" s="24"/>
      <c r="B29" s="6"/>
      <c r="C29" s="8"/>
      <c r="D29" s="274"/>
      <c r="E29" s="269"/>
      <c r="F29" s="269"/>
      <c r="G29" s="276"/>
      <c r="H29" s="306"/>
      <c r="I29" s="33" t="s">
        <v>67</v>
      </c>
      <c r="J29" s="29" t="s">
        <v>44</v>
      </c>
      <c r="K29" s="163">
        <f>K21+K25</f>
        <v>0</v>
      </c>
      <c r="L29" s="60" t="s">
        <v>73</v>
      </c>
      <c r="M29" s="65"/>
      <c r="N29" s="159">
        <f t="shared" ref="N29:N30" si="7">N21+N25</f>
        <v>0</v>
      </c>
      <c r="O29" s="159">
        <f t="shared" si="5"/>
        <v>0</v>
      </c>
      <c r="P29" s="96"/>
      <c r="Q29" s="97"/>
      <c r="R29" s="98"/>
      <c r="S29" s="159">
        <f t="shared" si="6"/>
        <v>0</v>
      </c>
      <c r="T29" s="65"/>
      <c r="U29" s="98"/>
      <c r="V29" s="112"/>
      <c r="W29" s="24"/>
      <c r="X29" s="24"/>
      <c r="Y29" s="30"/>
      <c r="Z29" s="31"/>
      <c r="AA29" s="35"/>
    </row>
    <row r="30" spans="1:27" ht="30" customHeight="1">
      <c r="A30" s="24"/>
      <c r="B30" s="6"/>
      <c r="C30" s="8"/>
      <c r="D30" s="274"/>
      <c r="E30" s="269"/>
      <c r="F30" s="269"/>
      <c r="G30" s="276"/>
      <c r="H30" s="306"/>
      <c r="I30" s="33" t="s">
        <v>68</v>
      </c>
      <c r="J30" s="29" t="s">
        <v>44</v>
      </c>
      <c r="K30" s="163">
        <f>K22+K26</f>
        <v>0</v>
      </c>
      <c r="L30" s="60" t="s">
        <v>73</v>
      </c>
      <c r="M30" s="65"/>
      <c r="N30" s="159">
        <f t="shared" si="7"/>
        <v>0</v>
      </c>
      <c r="O30" s="159">
        <f t="shared" si="5"/>
        <v>0</v>
      </c>
      <c r="P30" s="96"/>
      <c r="Q30" s="97"/>
      <c r="R30" s="98"/>
      <c r="S30" s="159">
        <f t="shared" si="6"/>
        <v>0</v>
      </c>
      <c r="T30" s="65"/>
      <c r="U30" s="98"/>
      <c r="V30" s="112"/>
      <c r="W30" s="24"/>
      <c r="X30" s="24"/>
      <c r="Y30" s="30"/>
      <c r="Z30" s="31"/>
      <c r="AA30" s="35"/>
    </row>
    <row r="31" spans="1:27" ht="30" customHeight="1">
      <c r="A31" s="24"/>
      <c r="B31" s="6"/>
      <c r="C31" s="8"/>
      <c r="D31" s="275"/>
      <c r="E31" s="271"/>
      <c r="F31" s="271"/>
      <c r="G31" s="282"/>
      <c r="H31" s="307"/>
      <c r="I31" s="62" t="s">
        <v>76</v>
      </c>
      <c r="J31" s="29" t="s">
        <v>44</v>
      </c>
      <c r="K31" s="163">
        <f>SUM(K28:K30)</f>
        <v>0</v>
      </c>
      <c r="L31" s="60" t="s">
        <v>73</v>
      </c>
      <c r="M31" s="65"/>
      <c r="N31" s="159">
        <f>SUM(N28:N30)</f>
        <v>0</v>
      </c>
      <c r="O31" s="159">
        <f>SUM(O28:O30)</f>
        <v>0</v>
      </c>
      <c r="P31" s="96"/>
      <c r="Q31" s="97"/>
      <c r="R31" s="98"/>
      <c r="S31" s="159">
        <f>SUM(S28:S30)</f>
        <v>0</v>
      </c>
      <c r="T31" s="65"/>
      <c r="U31" s="98"/>
      <c r="V31" s="112"/>
      <c r="W31" s="24"/>
      <c r="X31" s="24" t="s">
        <v>12</v>
      </c>
      <c r="Y31" s="30"/>
      <c r="Z31" s="31"/>
      <c r="AA31" s="35"/>
    </row>
    <row r="32" spans="1:27" ht="30" customHeight="1">
      <c r="A32" s="24"/>
      <c r="B32" s="6"/>
      <c r="C32" s="8"/>
      <c r="D32" s="279" t="s">
        <v>13</v>
      </c>
      <c r="E32" s="259" t="s">
        <v>9</v>
      </c>
      <c r="F32" s="278"/>
      <c r="G32" s="280"/>
      <c r="H32" s="99" t="s">
        <v>34</v>
      </c>
      <c r="I32" s="101"/>
      <c r="J32" s="29" t="s">
        <v>45</v>
      </c>
      <c r="K32" s="170"/>
      <c r="L32" s="60" t="s">
        <v>45</v>
      </c>
      <c r="M32" s="170"/>
      <c r="N32" s="159">
        <f>ROUND(M32/1.1,0)</f>
        <v>0</v>
      </c>
      <c r="O32" s="159">
        <f>IF(N32&gt;K32*150000,K32*150000,N32)</f>
        <v>0</v>
      </c>
      <c r="P32" s="58" t="s">
        <v>37</v>
      </c>
      <c r="Q32" s="61">
        <f t="shared" si="0"/>
        <v>1</v>
      </c>
      <c r="R32" s="98"/>
      <c r="S32" s="159">
        <f>O32*Q32</f>
        <v>0</v>
      </c>
      <c r="T32" s="65"/>
      <c r="U32" s="159">
        <f>M32-S32</f>
        <v>0</v>
      </c>
      <c r="V32" s="112" t="s">
        <v>77</v>
      </c>
      <c r="W32" s="24"/>
      <c r="X32" s="24"/>
      <c r="Y32" s="30"/>
      <c r="Z32" s="31"/>
    </row>
    <row r="33" spans="1:26" ht="30" customHeight="1">
      <c r="A33" s="24"/>
      <c r="B33" s="6"/>
      <c r="C33" s="8"/>
      <c r="D33" s="274"/>
      <c r="E33" s="252"/>
      <c r="F33" s="252"/>
      <c r="G33" s="276"/>
      <c r="H33" s="38" t="s">
        <v>40</v>
      </c>
      <c r="I33" s="101"/>
      <c r="J33" s="29" t="s">
        <v>64</v>
      </c>
      <c r="K33" s="170"/>
      <c r="L33" s="60" t="s">
        <v>64</v>
      </c>
      <c r="M33" s="170"/>
      <c r="N33" s="159">
        <f>ROUND(M33/1.1,0)</f>
        <v>0</v>
      </c>
      <c r="O33" s="159">
        <f>IF(N33&gt;K33*150000,K33*150000,N33)</f>
        <v>0</v>
      </c>
      <c r="P33" s="58" t="s">
        <v>37</v>
      </c>
      <c r="Q33" s="61">
        <f t="shared" si="0"/>
        <v>1</v>
      </c>
      <c r="R33" s="98"/>
      <c r="S33" s="159">
        <f>O33*Q33</f>
        <v>0</v>
      </c>
      <c r="T33" s="65"/>
      <c r="U33" s="159">
        <f>M33-S33</f>
        <v>0</v>
      </c>
      <c r="V33" s="112"/>
      <c r="W33" s="24"/>
      <c r="X33" s="24"/>
      <c r="Y33" s="30"/>
      <c r="Z33" s="31"/>
    </row>
    <row r="34" spans="1:26" ht="30" customHeight="1">
      <c r="A34" s="24"/>
      <c r="B34" s="6"/>
      <c r="C34" s="82"/>
      <c r="D34" s="275"/>
      <c r="E34" s="284"/>
      <c r="F34" s="284"/>
      <c r="G34" s="283"/>
      <c r="H34" s="100"/>
      <c r="I34" s="102" t="s">
        <v>39</v>
      </c>
      <c r="J34" s="29" t="s">
        <v>64</v>
      </c>
      <c r="K34" s="159">
        <f>SUM(K32:K33)</f>
        <v>0</v>
      </c>
      <c r="L34" s="60" t="s">
        <v>64</v>
      </c>
      <c r="M34" s="65"/>
      <c r="N34" s="159">
        <f>SUM(N32:N33)</f>
        <v>0</v>
      </c>
      <c r="O34" s="159">
        <f>SUM(O32:O33)</f>
        <v>0</v>
      </c>
      <c r="P34" s="98"/>
      <c r="Q34" s="98"/>
      <c r="R34" s="98"/>
      <c r="S34" s="159">
        <f>SUM(S32:S33)</f>
        <v>0</v>
      </c>
      <c r="T34" s="65"/>
      <c r="U34" s="159">
        <f>SUM(U32:U33)</f>
        <v>0</v>
      </c>
      <c r="V34" s="112"/>
      <c r="W34" s="24"/>
      <c r="X34" s="24" t="s">
        <v>13</v>
      </c>
      <c r="Y34" s="30"/>
      <c r="Z34" s="31"/>
    </row>
    <row r="35" spans="1:26" ht="30" customHeight="1">
      <c r="A35" s="24"/>
      <c r="B35" s="6"/>
      <c r="C35" s="261" t="s">
        <v>50</v>
      </c>
      <c r="D35" s="262"/>
      <c r="E35" s="262"/>
      <c r="F35" s="262"/>
      <c r="G35" s="262"/>
      <c r="H35" s="300"/>
      <c r="I35" s="300"/>
      <c r="J35" s="300"/>
      <c r="K35" s="300"/>
      <c r="L35" s="327"/>
      <c r="M35" s="161">
        <f>M19+N31+N34</f>
        <v>0</v>
      </c>
      <c r="N35" s="161">
        <f>N19+N31+N34</f>
        <v>0</v>
      </c>
      <c r="O35" s="161">
        <f>O19+O31+O34</f>
        <v>0</v>
      </c>
      <c r="P35" s="84"/>
      <c r="Q35" s="59"/>
      <c r="R35" s="85"/>
      <c r="S35" s="161">
        <f>S19+S31+S34</f>
        <v>0</v>
      </c>
      <c r="T35" s="159">
        <f>ROUNDUP(S35,-3)</f>
        <v>0</v>
      </c>
      <c r="U35" s="161">
        <f>U19+U31+U34</f>
        <v>0</v>
      </c>
      <c r="V35" s="112"/>
      <c r="W35" s="24"/>
      <c r="X35" s="24" t="s">
        <v>84</v>
      </c>
      <c r="Y35" s="30"/>
      <c r="Z35" s="31"/>
    </row>
    <row r="36" spans="1:26" ht="30" customHeight="1">
      <c r="A36" s="24"/>
      <c r="B36" s="7"/>
      <c r="C36" s="4" t="s">
        <v>4</v>
      </c>
      <c r="D36" s="259" t="s">
        <v>20</v>
      </c>
      <c r="E36" s="259"/>
      <c r="F36" s="259"/>
      <c r="G36" s="3"/>
      <c r="H36" s="86"/>
      <c r="I36" s="36"/>
      <c r="J36" s="37"/>
      <c r="K36" s="87"/>
      <c r="L36" s="88"/>
      <c r="M36" s="89"/>
      <c r="N36" s="89"/>
      <c r="O36" s="89"/>
      <c r="P36" s="88"/>
      <c r="Q36" s="88"/>
      <c r="R36" s="88"/>
      <c r="S36" s="83"/>
      <c r="T36" s="143"/>
      <c r="U36" s="88"/>
      <c r="V36" s="112"/>
      <c r="W36" s="24"/>
      <c r="X36" s="24"/>
      <c r="Y36" s="30"/>
      <c r="Z36" s="31"/>
    </row>
    <row r="37" spans="1:26" ht="30" customHeight="1">
      <c r="A37" s="24"/>
      <c r="B37" s="6"/>
      <c r="C37" s="78"/>
      <c r="D37" s="279" t="s">
        <v>11</v>
      </c>
      <c r="E37" s="285" t="s">
        <v>14</v>
      </c>
      <c r="F37" s="285"/>
      <c r="G37" s="68"/>
      <c r="H37" s="93" t="s">
        <v>34</v>
      </c>
      <c r="I37" s="101"/>
      <c r="J37" s="39" t="s">
        <v>35</v>
      </c>
      <c r="K37" s="172"/>
      <c r="L37" s="56" t="s">
        <v>36</v>
      </c>
      <c r="M37" s="65"/>
      <c r="N37" s="159">
        <f>ROUNDDOWN(K37*ROUNDDOWN(Y37*(1+Z37/100),0)*(R37/100),0)</f>
        <v>0</v>
      </c>
      <c r="O37" s="164">
        <f>N37</f>
        <v>0</v>
      </c>
      <c r="P37" s="109" t="s">
        <v>37</v>
      </c>
      <c r="Q37" s="59">
        <f>IF(P37="10/10",1,IF(P37="9/10",0.9,0))</f>
        <v>1</v>
      </c>
      <c r="R37" s="56">
        <v>170</v>
      </c>
      <c r="S37" s="159">
        <f>O37*Q37</f>
        <v>0</v>
      </c>
      <c r="T37" s="65"/>
      <c r="U37" s="98"/>
      <c r="V37" s="112"/>
      <c r="W37" s="24"/>
      <c r="X37" s="24"/>
      <c r="Y37" s="30">
        <f>単価!$E$8</f>
        <v>0</v>
      </c>
      <c r="Z37" s="30">
        <f>単価!$E$12</f>
        <v>39</v>
      </c>
    </row>
    <row r="38" spans="1:26" ht="30" customHeight="1">
      <c r="A38" s="24"/>
      <c r="B38" s="6"/>
      <c r="C38" s="79"/>
      <c r="D38" s="275"/>
      <c r="E38" s="271"/>
      <c r="F38" s="271"/>
      <c r="G38" s="69"/>
      <c r="H38" s="100"/>
      <c r="I38" s="102" t="s">
        <v>39</v>
      </c>
      <c r="J38" s="39" t="s">
        <v>35</v>
      </c>
      <c r="K38" s="162">
        <f>K37</f>
        <v>0</v>
      </c>
      <c r="L38" s="56" t="s">
        <v>36</v>
      </c>
      <c r="M38" s="65"/>
      <c r="N38" s="165">
        <f>N37</f>
        <v>0</v>
      </c>
      <c r="O38" s="164">
        <f t="shared" ref="O38:O48" si="8">N38</f>
        <v>0</v>
      </c>
      <c r="P38" s="96"/>
      <c r="Q38" s="97"/>
      <c r="R38" s="98"/>
      <c r="S38" s="166">
        <f>S37</f>
        <v>0</v>
      </c>
      <c r="T38" s="159">
        <f>ROUNDUP(S38,-3)</f>
        <v>0</v>
      </c>
      <c r="U38" s="98"/>
      <c r="V38" s="112"/>
      <c r="W38" s="24"/>
      <c r="X38" s="24"/>
      <c r="Y38" s="30"/>
      <c r="Z38" s="31"/>
    </row>
    <row r="39" spans="1:26" ht="30" customHeight="1">
      <c r="A39" s="24"/>
      <c r="B39" s="6"/>
      <c r="C39" s="79"/>
      <c r="D39" s="279" t="s">
        <v>12</v>
      </c>
      <c r="E39" s="278" t="s">
        <v>15</v>
      </c>
      <c r="F39" s="278"/>
      <c r="G39" s="70"/>
      <c r="H39" s="99" t="s">
        <v>34</v>
      </c>
      <c r="I39" s="101"/>
      <c r="J39" s="29" t="s">
        <v>35</v>
      </c>
      <c r="K39" s="171"/>
      <c r="L39" s="60" t="s">
        <v>36</v>
      </c>
      <c r="M39" s="65"/>
      <c r="N39" s="159">
        <f>ROUNDDOWN(K39*ROUNDDOWN(Y39*(1+Z39/100),0)*(R39/100),0)</f>
        <v>0</v>
      </c>
      <c r="O39" s="164">
        <f t="shared" si="8"/>
        <v>0</v>
      </c>
      <c r="P39" s="109" t="s">
        <v>37</v>
      </c>
      <c r="Q39" s="59">
        <f>IF(P39="10/10",1,IF(P39="9/10",0.9,0))</f>
        <v>1</v>
      </c>
      <c r="R39" s="60">
        <v>170</v>
      </c>
      <c r="S39" s="159">
        <f>O39*Q39</f>
        <v>0</v>
      </c>
      <c r="T39" s="65"/>
      <c r="U39" s="98"/>
      <c r="V39" s="112"/>
      <c r="W39" s="24"/>
      <c r="X39" s="24"/>
      <c r="Y39" s="30">
        <f>単価!$E$9</f>
        <v>0</v>
      </c>
      <c r="Z39" s="30">
        <f>単価!$E$12</f>
        <v>39</v>
      </c>
    </row>
    <row r="40" spans="1:26" ht="30" customHeight="1">
      <c r="A40" s="24"/>
      <c r="B40" s="6"/>
      <c r="C40" s="79"/>
      <c r="D40" s="275"/>
      <c r="E40" s="284"/>
      <c r="F40" s="284"/>
      <c r="G40" s="66"/>
      <c r="H40" s="100"/>
      <c r="I40" s="102" t="s">
        <v>39</v>
      </c>
      <c r="J40" s="39" t="s">
        <v>35</v>
      </c>
      <c r="K40" s="162">
        <f>K39</f>
        <v>0</v>
      </c>
      <c r="L40" s="56" t="s">
        <v>36</v>
      </c>
      <c r="M40" s="65"/>
      <c r="N40" s="165">
        <f>N39</f>
        <v>0</v>
      </c>
      <c r="O40" s="164">
        <f t="shared" si="8"/>
        <v>0</v>
      </c>
      <c r="P40" s="98"/>
      <c r="Q40" s="98"/>
      <c r="R40" s="98"/>
      <c r="S40" s="166">
        <f>S39</f>
        <v>0</v>
      </c>
      <c r="T40" s="159">
        <f>ROUNDUP(S40,-3)</f>
        <v>0</v>
      </c>
      <c r="U40" s="98"/>
      <c r="V40" s="112"/>
      <c r="W40" s="24"/>
      <c r="X40" s="24"/>
      <c r="Y40" s="30"/>
      <c r="Z40" s="31"/>
    </row>
    <row r="41" spans="1:26" ht="30" customHeight="1">
      <c r="A41" s="24"/>
      <c r="B41" s="6"/>
      <c r="C41" s="79"/>
      <c r="D41" s="279" t="s">
        <v>13</v>
      </c>
      <c r="E41" s="277" t="s">
        <v>55</v>
      </c>
      <c r="F41" s="278"/>
      <c r="G41" s="70"/>
      <c r="H41" s="103" t="s">
        <v>53</v>
      </c>
      <c r="I41" s="104"/>
      <c r="J41" s="71" t="s">
        <v>41</v>
      </c>
      <c r="K41" s="173"/>
      <c r="L41" s="29" t="s">
        <v>42</v>
      </c>
      <c r="M41" s="65"/>
      <c r="N41" s="159">
        <f>ROUNDDOWN(K41*ROUNDDOWN(Y41*(1+Z41/100),0),0)</f>
        <v>0</v>
      </c>
      <c r="O41" s="164">
        <f t="shared" si="8"/>
        <v>0</v>
      </c>
      <c r="P41" s="58" t="s">
        <v>37</v>
      </c>
      <c r="Q41" s="61">
        <f>IF(P41="10/10",1,IF(P41="9/10",0.9,0))</f>
        <v>1</v>
      </c>
      <c r="R41" s="98"/>
      <c r="S41" s="159">
        <f>O41*Q41</f>
        <v>0</v>
      </c>
      <c r="T41" s="65"/>
      <c r="U41" s="98"/>
      <c r="V41" s="112" t="s">
        <v>43</v>
      </c>
      <c r="W41" s="24"/>
      <c r="X41" s="24"/>
      <c r="Y41" s="30">
        <f>単価!$E$10</f>
        <v>11200</v>
      </c>
      <c r="Z41" s="30"/>
    </row>
    <row r="42" spans="1:26" ht="42.75">
      <c r="A42" s="24"/>
      <c r="B42" s="6"/>
      <c r="C42" s="79"/>
      <c r="D42" s="274"/>
      <c r="E42" s="252"/>
      <c r="F42" s="252"/>
      <c r="G42" s="108">
        <f>K38*50</f>
        <v>0</v>
      </c>
      <c r="H42" s="103" t="s">
        <v>54</v>
      </c>
      <c r="I42" s="105"/>
      <c r="J42" s="71" t="s">
        <v>41</v>
      </c>
      <c r="K42" s="173"/>
      <c r="L42" s="29" t="s">
        <v>42</v>
      </c>
      <c r="M42" s="65"/>
      <c r="N42" s="159">
        <f>ROUNDDOWN(K42*ROUNDDOWN(Y42*(1+Z42/100),0),0)</f>
        <v>0</v>
      </c>
      <c r="O42" s="164">
        <f t="shared" si="8"/>
        <v>0</v>
      </c>
      <c r="P42" s="58" t="s">
        <v>37</v>
      </c>
      <c r="Q42" s="61">
        <f t="shared" ref="Q42:Q43" si="9">IF(P42="10/10",1,IF(P42="9/10",0.9,0))</f>
        <v>1</v>
      </c>
      <c r="R42" s="98"/>
      <c r="S42" s="159">
        <f t="shared" ref="S42:S43" si="10">O42*Q42</f>
        <v>0</v>
      </c>
      <c r="T42" s="65"/>
      <c r="U42" s="98"/>
      <c r="V42" s="112"/>
      <c r="W42" s="24"/>
      <c r="X42" s="24"/>
      <c r="Y42" s="30">
        <f>Y41</f>
        <v>11200</v>
      </c>
      <c r="Z42" s="30"/>
    </row>
    <row r="43" spans="1:26" ht="30" customHeight="1">
      <c r="A43" s="24"/>
      <c r="B43" s="6"/>
      <c r="C43" s="79"/>
      <c r="D43" s="274"/>
      <c r="E43" s="252"/>
      <c r="F43" s="252"/>
      <c r="G43" s="107" t="s">
        <v>80</v>
      </c>
      <c r="H43" s="103" t="s">
        <v>52</v>
      </c>
      <c r="I43" s="105"/>
      <c r="J43" s="71" t="s">
        <v>41</v>
      </c>
      <c r="K43" s="173"/>
      <c r="L43" s="29" t="s">
        <v>42</v>
      </c>
      <c r="M43" s="65"/>
      <c r="N43" s="159">
        <f>ROUNDDOWN(K43*ROUNDDOWN(Y43*(1+Z43/100),0),0)</f>
        <v>0</v>
      </c>
      <c r="O43" s="164">
        <f t="shared" si="8"/>
        <v>0</v>
      </c>
      <c r="P43" s="58" t="s">
        <v>37</v>
      </c>
      <c r="Q43" s="61">
        <f t="shared" si="9"/>
        <v>1</v>
      </c>
      <c r="R43" s="98"/>
      <c r="S43" s="159">
        <f t="shared" si="10"/>
        <v>0</v>
      </c>
      <c r="T43" s="65"/>
      <c r="U43" s="98"/>
      <c r="V43" s="112"/>
      <c r="W43" s="24"/>
      <c r="X43" s="24"/>
      <c r="Y43" s="30">
        <f>Y42</f>
        <v>11200</v>
      </c>
      <c r="Z43" s="30"/>
    </row>
    <row r="44" spans="1:26" ht="30" customHeight="1">
      <c r="A44" s="24"/>
      <c r="B44" s="6"/>
      <c r="C44" s="79"/>
      <c r="D44" s="323"/>
      <c r="E44" s="324"/>
      <c r="F44" s="324"/>
      <c r="G44" s="66"/>
      <c r="H44" s="100"/>
      <c r="I44" s="102" t="s">
        <v>39</v>
      </c>
      <c r="J44" s="71" t="s">
        <v>41</v>
      </c>
      <c r="K44" s="163">
        <f>SUM(K41:K43)</f>
        <v>0</v>
      </c>
      <c r="L44" s="29" t="s">
        <v>42</v>
      </c>
      <c r="M44" s="65"/>
      <c r="N44" s="165">
        <f>SUM(N41:N43)</f>
        <v>0</v>
      </c>
      <c r="O44" s="164">
        <f>N44</f>
        <v>0</v>
      </c>
      <c r="P44" s="96"/>
      <c r="Q44" s="97"/>
      <c r="R44" s="98"/>
      <c r="S44" s="167">
        <f>SUM(S41:S43)</f>
        <v>0</v>
      </c>
      <c r="T44" s="159">
        <f>ROUNDUP(S44,-3)</f>
        <v>0</v>
      </c>
      <c r="U44" s="98"/>
      <c r="V44" s="112"/>
      <c r="W44" s="24"/>
      <c r="X44" s="24"/>
      <c r="Y44" s="30"/>
      <c r="Z44" s="31"/>
    </row>
    <row r="45" spans="1:26" ht="30" customHeight="1">
      <c r="A45" s="24"/>
      <c r="B45" s="6"/>
      <c r="C45" s="79"/>
      <c r="D45" s="279" t="s">
        <v>13</v>
      </c>
      <c r="E45" s="277" t="s">
        <v>56</v>
      </c>
      <c r="F45" s="278"/>
      <c r="G45" s="70"/>
      <c r="H45" s="103" t="s">
        <v>53</v>
      </c>
      <c r="I45" s="104"/>
      <c r="J45" s="71" t="s">
        <v>41</v>
      </c>
      <c r="K45" s="173"/>
      <c r="L45" s="29" t="s">
        <v>42</v>
      </c>
      <c r="M45" s="65"/>
      <c r="N45" s="159">
        <f>ROUNDDOWN(K45*ROUNDDOWN(Y45*(1+Z45/100),0),0)</f>
        <v>0</v>
      </c>
      <c r="O45" s="164">
        <f t="shared" si="8"/>
        <v>0</v>
      </c>
      <c r="P45" s="58" t="s">
        <v>37</v>
      </c>
      <c r="Q45" s="61">
        <f>IF(P45="10/10",1,IF(P45="9/10",0.9,0))</f>
        <v>1</v>
      </c>
      <c r="R45" s="98"/>
      <c r="S45" s="159">
        <f>O45*Q45</f>
        <v>0</v>
      </c>
      <c r="T45" s="98"/>
      <c r="U45" s="98"/>
      <c r="V45" s="112" t="s">
        <v>43</v>
      </c>
      <c r="W45" s="24"/>
      <c r="X45" s="24"/>
      <c r="Y45" s="30">
        <f>単価!$E$10</f>
        <v>11200</v>
      </c>
      <c r="Z45" s="30"/>
    </row>
    <row r="46" spans="1:26" ht="42.75">
      <c r="A46" s="24"/>
      <c r="B46" s="6"/>
      <c r="C46" s="79"/>
      <c r="D46" s="274"/>
      <c r="E46" s="252"/>
      <c r="F46" s="252"/>
      <c r="G46" s="64"/>
      <c r="H46" s="103" t="s">
        <v>54</v>
      </c>
      <c r="I46" s="105"/>
      <c r="J46" s="71" t="s">
        <v>41</v>
      </c>
      <c r="K46" s="173"/>
      <c r="L46" s="29" t="s">
        <v>42</v>
      </c>
      <c r="M46" s="65"/>
      <c r="N46" s="159">
        <f>ROUNDDOWN(K46*ROUNDDOWN(Y46*(1+Z46/100),0),0)</f>
        <v>0</v>
      </c>
      <c r="O46" s="164">
        <f t="shared" si="8"/>
        <v>0</v>
      </c>
      <c r="P46" s="58" t="s">
        <v>37</v>
      </c>
      <c r="Q46" s="61">
        <f>IF(P46="10/10",1,IF(P46="9/10",0.9,0))</f>
        <v>1</v>
      </c>
      <c r="R46" s="98"/>
      <c r="S46" s="159">
        <f t="shared" ref="S46:S47" si="11">O46*Q46</f>
        <v>0</v>
      </c>
      <c r="T46" s="65"/>
      <c r="U46" s="98"/>
      <c r="V46" s="112"/>
      <c r="W46" s="24"/>
      <c r="X46" s="24"/>
      <c r="Y46" s="30">
        <f>Y45</f>
        <v>11200</v>
      </c>
      <c r="Z46" s="30"/>
    </row>
    <row r="47" spans="1:26" ht="30" customHeight="1">
      <c r="A47" s="24"/>
      <c r="B47" s="6"/>
      <c r="C47" s="79"/>
      <c r="D47" s="274"/>
      <c r="E47" s="252"/>
      <c r="F47" s="252"/>
      <c r="G47" s="64"/>
      <c r="H47" s="103" t="s">
        <v>52</v>
      </c>
      <c r="I47" s="106"/>
      <c r="J47" s="71" t="s">
        <v>41</v>
      </c>
      <c r="K47" s="173"/>
      <c r="L47" s="29" t="s">
        <v>42</v>
      </c>
      <c r="M47" s="65"/>
      <c r="N47" s="159">
        <f>ROUNDDOWN(K47*ROUNDDOWN(Y47*(1+Z47/100),0),0)</f>
        <v>0</v>
      </c>
      <c r="O47" s="164">
        <f t="shared" si="8"/>
        <v>0</v>
      </c>
      <c r="P47" s="58" t="s">
        <v>37</v>
      </c>
      <c r="Q47" s="61">
        <f>IF(P47="10/10",1,IF(P47="9/10",0.9,0))</f>
        <v>1</v>
      </c>
      <c r="R47" s="98"/>
      <c r="S47" s="159">
        <f t="shared" si="11"/>
        <v>0</v>
      </c>
      <c r="T47" s="65"/>
      <c r="U47" s="98"/>
      <c r="V47" s="112"/>
      <c r="W47" s="24"/>
      <c r="X47" s="24"/>
      <c r="Y47" s="30">
        <f>Y46</f>
        <v>11200</v>
      </c>
      <c r="Z47" s="30"/>
    </row>
    <row r="48" spans="1:26" ht="30" customHeight="1">
      <c r="A48" s="24"/>
      <c r="B48" s="6"/>
      <c r="C48" s="80"/>
      <c r="D48" s="274"/>
      <c r="E48" s="252"/>
      <c r="F48" s="252"/>
      <c r="G48" s="67"/>
      <c r="H48" s="100"/>
      <c r="I48" s="102" t="s">
        <v>39</v>
      </c>
      <c r="J48" s="45" t="s">
        <v>41</v>
      </c>
      <c r="K48" s="163">
        <f>SUM(K45:K47)</f>
        <v>0</v>
      </c>
      <c r="L48" s="29" t="s">
        <v>42</v>
      </c>
      <c r="M48" s="65"/>
      <c r="N48" s="165">
        <f>SUM(N45:N47)</f>
        <v>0</v>
      </c>
      <c r="O48" s="164">
        <f t="shared" si="8"/>
        <v>0</v>
      </c>
      <c r="P48" s="96"/>
      <c r="Q48" s="97"/>
      <c r="R48" s="98"/>
      <c r="S48" s="167">
        <f>SUM(S45:S47)</f>
        <v>0</v>
      </c>
      <c r="T48" s="159">
        <f>ROUNDUP(S48,-3)</f>
        <v>0</v>
      </c>
      <c r="U48" s="98"/>
      <c r="V48" s="112"/>
      <c r="W48" s="24"/>
      <c r="X48" s="24"/>
      <c r="Y48" s="30"/>
      <c r="Z48" s="31"/>
    </row>
    <row r="49" spans="1:26" ht="30" customHeight="1">
      <c r="A49" s="24"/>
      <c r="B49" s="6"/>
      <c r="C49" s="261" t="s">
        <v>50</v>
      </c>
      <c r="D49" s="262"/>
      <c r="E49" s="262"/>
      <c r="F49" s="262"/>
      <c r="G49" s="262"/>
      <c r="H49" s="262"/>
      <c r="I49" s="262"/>
      <c r="J49" s="262"/>
      <c r="K49" s="262"/>
      <c r="L49" s="312"/>
      <c r="M49" s="65"/>
      <c r="N49" s="165">
        <f>N38+N40+N44+N48</f>
        <v>0</v>
      </c>
      <c r="O49" s="159">
        <f>O38+O40+O44+O48</f>
        <v>0</v>
      </c>
      <c r="P49" s="96"/>
      <c r="Q49" s="97"/>
      <c r="R49" s="98"/>
      <c r="S49" s="165">
        <f>S38+S40+S44+S48</f>
        <v>0</v>
      </c>
      <c r="T49" s="165">
        <f>T38+T40+T44+T48</f>
        <v>0</v>
      </c>
      <c r="U49" s="98"/>
      <c r="V49" s="112"/>
      <c r="W49" s="24"/>
      <c r="X49" s="24" t="s">
        <v>85</v>
      </c>
      <c r="Y49" s="30"/>
      <c r="Z49" s="31"/>
    </row>
    <row r="50" spans="1:26" ht="30" customHeight="1">
      <c r="A50" s="24"/>
      <c r="B50" s="52" t="s">
        <v>2</v>
      </c>
      <c r="C50" s="72" t="s">
        <v>16</v>
      </c>
      <c r="D50" s="72"/>
      <c r="E50" s="72"/>
      <c r="F50" s="72"/>
      <c r="G50" s="72"/>
      <c r="H50" s="73"/>
      <c r="I50" s="74"/>
      <c r="J50" s="75"/>
      <c r="K50" s="76"/>
      <c r="L50" s="39"/>
      <c r="M50" s="57"/>
      <c r="N50" s="57"/>
      <c r="O50" s="57"/>
      <c r="P50" s="58"/>
      <c r="Q50" s="61"/>
      <c r="R50" s="60"/>
      <c r="S50" s="34"/>
      <c r="T50" s="34"/>
      <c r="U50" s="60"/>
      <c r="V50" s="112"/>
      <c r="W50" s="24"/>
      <c r="X50" s="24"/>
      <c r="Y50" s="30"/>
      <c r="Z50" s="31"/>
    </row>
    <row r="51" spans="1:26" ht="30" customHeight="1">
      <c r="A51" s="24"/>
      <c r="B51" s="53"/>
      <c r="C51"/>
      <c r="D51" s="317" t="s">
        <v>101</v>
      </c>
      <c r="E51" s="318"/>
      <c r="F51" s="124" t="s">
        <v>100</v>
      </c>
      <c r="G51" s="311" t="s">
        <v>102</v>
      </c>
      <c r="H51" s="312"/>
      <c r="I51" s="94" t="s">
        <v>103</v>
      </c>
      <c r="J51" s="77" t="s">
        <v>65</v>
      </c>
      <c r="K51" s="76"/>
      <c r="L51" s="39" t="s">
        <v>51</v>
      </c>
      <c r="M51" s="57"/>
      <c r="N51" s="57"/>
      <c r="O51" s="57"/>
      <c r="P51" s="58"/>
      <c r="Q51" s="61"/>
      <c r="R51" s="60"/>
      <c r="S51" s="34"/>
      <c r="T51" s="34"/>
      <c r="U51" s="60"/>
      <c r="V51" s="112"/>
      <c r="W51" s="24"/>
      <c r="X51" s="24"/>
      <c r="Y51" s="30"/>
      <c r="Z51" s="31"/>
    </row>
    <row r="52" spans="1:26" ht="30" customHeight="1">
      <c r="A52" s="24"/>
      <c r="B52" s="54"/>
      <c r="C52"/>
      <c r="D52" s="319"/>
      <c r="E52" s="320"/>
      <c r="F52" s="174"/>
      <c r="G52" s="313"/>
      <c r="H52" s="314"/>
      <c r="I52" s="175"/>
      <c r="J52" s="77" t="s">
        <v>65</v>
      </c>
      <c r="K52" s="160"/>
      <c r="L52" s="39" t="s">
        <v>65</v>
      </c>
      <c r="M52" s="170"/>
      <c r="N52" s="159">
        <f>ROUND(M52/1.1,0)</f>
        <v>0</v>
      </c>
      <c r="O52" s="164">
        <f>N52</f>
        <v>0</v>
      </c>
      <c r="P52" s="58" t="s">
        <v>46</v>
      </c>
      <c r="Q52" s="61">
        <f>IF(P52="10/10",1,IF(P52="9/10",0.9,0))</f>
        <v>0.9</v>
      </c>
      <c r="R52" s="98"/>
      <c r="S52" s="169">
        <f>ROUNDDOWN(O52*Q52,0)</f>
        <v>0</v>
      </c>
      <c r="T52" s="65"/>
      <c r="U52" s="159">
        <f>M52-S52</f>
        <v>0</v>
      </c>
      <c r="V52" s="112"/>
      <c r="W52" s="24"/>
      <c r="X52" s="24"/>
      <c r="Y52" s="30"/>
      <c r="Z52" s="31"/>
    </row>
    <row r="53" spans="1:26" ht="30" customHeight="1">
      <c r="A53" s="24"/>
      <c r="B53" s="54"/>
      <c r="C53"/>
      <c r="D53" s="319"/>
      <c r="E53" s="320"/>
      <c r="F53" s="176"/>
      <c r="G53" s="313"/>
      <c r="H53" s="314"/>
      <c r="I53" s="175"/>
      <c r="J53" s="77" t="s">
        <v>65</v>
      </c>
      <c r="K53" s="160"/>
      <c r="L53" s="39" t="s">
        <v>65</v>
      </c>
      <c r="M53" s="170"/>
      <c r="N53" s="159">
        <f>ROUND(M53/1.1,0)</f>
        <v>0</v>
      </c>
      <c r="O53" s="164">
        <f t="shared" ref="O53:O57" si="12">N53</f>
        <v>0</v>
      </c>
      <c r="P53" s="58" t="s">
        <v>46</v>
      </c>
      <c r="Q53" s="61">
        <f t="shared" ref="Q53:Q57" si="13">IF(P53="10/10",1,IF(P53="9/10",0.9,0))</f>
        <v>0.9</v>
      </c>
      <c r="R53" s="98"/>
      <c r="S53" s="169">
        <f t="shared" ref="S53:S57" si="14">ROUNDDOWN(O53*Q53,0)</f>
        <v>0</v>
      </c>
      <c r="T53" s="65"/>
      <c r="U53" s="159">
        <f t="shared" ref="U53:U58" si="15">M53-S53</f>
        <v>0</v>
      </c>
      <c r="V53" s="112"/>
      <c r="W53" s="24"/>
      <c r="X53" s="24"/>
      <c r="Y53" s="30"/>
      <c r="Z53" s="31"/>
    </row>
    <row r="54" spans="1:26" ht="30" customHeight="1">
      <c r="A54" s="24"/>
      <c r="B54" s="54"/>
      <c r="C54"/>
      <c r="D54" s="319"/>
      <c r="E54" s="320"/>
      <c r="F54" s="174"/>
      <c r="G54" s="313"/>
      <c r="H54" s="314"/>
      <c r="I54" s="175"/>
      <c r="J54" s="77" t="s">
        <v>65</v>
      </c>
      <c r="K54" s="160"/>
      <c r="L54" s="39" t="s">
        <v>65</v>
      </c>
      <c r="M54" s="170"/>
      <c r="N54" s="159">
        <f>ROUND(M54/1.1,0)</f>
        <v>0</v>
      </c>
      <c r="O54" s="164">
        <f t="shared" si="12"/>
        <v>0</v>
      </c>
      <c r="P54" s="58" t="s">
        <v>46</v>
      </c>
      <c r="Q54" s="61">
        <f t="shared" si="13"/>
        <v>0.9</v>
      </c>
      <c r="R54" s="98"/>
      <c r="S54" s="169">
        <f t="shared" si="14"/>
        <v>0</v>
      </c>
      <c r="T54" s="65"/>
      <c r="U54" s="159">
        <f t="shared" si="15"/>
        <v>0</v>
      </c>
      <c r="V54" s="112"/>
      <c r="W54" s="24"/>
      <c r="X54" s="24"/>
      <c r="Y54" s="30"/>
      <c r="Z54" s="31"/>
    </row>
    <row r="55" spans="1:26" ht="30" customHeight="1">
      <c r="A55" s="24"/>
      <c r="B55" s="54"/>
      <c r="C55"/>
      <c r="D55" s="319"/>
      <c r="E55" s="320"/>
      <c r="F55" s="176"/>
      <c r="G55" s="313"/>
      <c r="H55" s="314"/>
      <c r="I55" s="175"/>
      <c r="J55" s="77" t="s">
        <v>65</v>
      </c>
      <c r="K55" s="160"/>
      <c r="L55" s="39" t="s">
        <v>65</v>
      </c>
      <c r="M55" s="170"/>
      <c r="N55" s="159">
        <f>ROUND(M55/1.1,0)</f>
        <v>0</v>
      </c>
      <c r="O55" s="164">
        <f t="shared" si="12"/>
        <v>0</v>
      </c>
      <c r="P55" s="58" t="s">
        <v>46</v>
      </c>
      <c r="Q55" s="61">
        <f t="shared" si="13"/>
        <v>0.9</v>
      </c>
      <c r="R55" s="98"/>
      <c r="S55" s="169">
        <f t="shared" si="14"/>
        <v>0</v>
      </c>
      <c r="T55" s="65"/>
      <c r="U55" s="159">
        <f t="shared" si="15"/>
        <v>0</v>
      </c>
      <c r="V55" s="112"/>
      <c r="W55" s="24"/>
      <c r="X55" s="24"/>
      <c r="Y55" s="30"/>
      <c r="Z55" s="31"/>
    </row>
    <row r="56" spans="1:26" ht="30" customHeight="1">
      <c r="A56" s="24"/>
      <c r="B56" s="54"/>
      <c r="C56"/>
      <c r="D56" s="319"/>
      <c r="E56" s="320"/>
      <c r="F56" s="174"/>
      <c r="G56" s="313"/>
      <c r="H56" s="314"/>
      <c r="I56" s="175"/>
      <c r="J56" s="77" t="s">
        <v>65</v>
      </c>
      <c r="K56" s="160"/>
      <c r="L56" s="39" t="s">
        <v>65</v>
      </c>
      <c r="M56" s="170"/>
      <c r="N56" s="159">
        <f>ROUND(M56/1.1,0)</f>
        <v>0</v>
      </c>
      <c r="O56" s="164">
        <f t="shared" si="12"/>
        <v>0</v>
      </c>
      <c r="P56" s="58" t="s">
        <v>46</v>
      </c>
      <c r="Q56" s="61">
        <f t="shared" si="13"/>
        <v>0.9</v>
      </c>
      <c r="R56" s="98"/>
      <c r="S56" s="169">
        <f t="shared" si="14"/>
        <v>0</v>
      </c>
      <c r="T56" s="65"/>
      <c r="U56" s="159">
        <f t="shared" si="15"/>
        <v>0</v>
      </c>
      <c r="V56" s="112"/>
      <c r="W56" s="24"/>
      <c r="X56" s="24"/>
      <c r="Y56" s="30"/>
      <c r="Z56" s="31"/>
    </row>
    <row r="57" spans="1:26" ht="30" customHeight="1">
      <c r="A57" s="24"/>
      <c r="B57" s="54"/>
      <c r="C57"/>
      <c r="D57" s="321"/>
      <c r="E57" s="322"/>
      <c r="F57" s="176"/>
      <c r="G57" s="315"/>
      <c r="H57" s="316"/>
      <c r="I57" s="177"/>
      <c r="J57" s="77" t="s">
        <v>65</v>
      </c>
      <c r="K57" s="178"/>
      <c r="L57" s="90" t="s">
        <v>65</v>
      </c>
      <c r="M57" s="170"/>
      <c r="N57" s="159">
        <f t="shared" ref="N57" si="16">ROUND(M57/1.1,0)</f>
        <v>0</v>
      </c>
      <c r="O57" s="164">
        <f t="shared" si="12"/>
        <v>0</v>
      </c>
      <c r="P57" s="58" t="s">
        <v>46</v>
      </c>
      <c r="Q57" s="61">
        <f t="shared" si="13"/>
        <v>0.9</v>
      </c>
      <c r="R57" s="98"/>
      <c r="S57" s="169">
        <f t="shared" si="14"/>
        <v>0</v>
      </c>
      <c r="T57" s="65"/>
      <c r="U57" s="159">
        <f t="shared" si="15"/>
        <v>0</v>
      </c>
      <c r="V57" s="112"/>
      <c r="W57" s="24"/>
      <c r="X57" s="24"/>
      <c r="Y57" s="30"/>
      <c r="Z57" s="31"/>
    </row>
    <row r="58" spans="1:26" ht="30" customHeight="1">
      <c r="A58" s="24"/>
      <c r="B58" s="92"/>
      <c r="C58" s="261" t="s">
        <v>50</v>
      </c>
      <c r="D58" s="262"/>
      <c r="E58" s="262"/>
      <c r="F58" s="262"/>
      <c r="G58" s="262"/>
      <c r="H58" s="262"/>
      <c r="I58" s="312"/>
      <c r="J58" s="77" t="s">
        <v>65</v>
      </c>
      <c r="K58" s="179">
        <f>SUM(K52:K57)</f>
        <v>0</v>
      </c>
      <c r="L58" s="29" t="s">
        <v>65</v>
      </c>
      <c r="M58" s="161">
        <f>SUM(M52:M57)</f>
        <v>0</v>
      </c>
      <c r="N58" s="161">
        <f t="shared" ref="N58" si="17">SUM(N52:N57)</f>
        <v>0</v>
      </c>
      <c r="O58" s="161">
        <f t="shared" ref="O58" si="18">SUM(O52:O57)</f>
        <v>0</v>
      </c>
      <c r="P58" s="96"/>
      <c r="Q58" s="97"/>
      <c r="R58" s="98"/>
      <c r="S58" s="161">
        <f t="shared" ref="S58" si="19">SUM(S52:S57)</f>
        <v>0</v>
      </c>
      <c r="T58" s="159">
        <f>ROUNDUP(S58,-3)</f>
        <v>0</v>
      </c>
      <c r="U58" s="159">
        <f t="shared" si="15"/>
        <v>0</v>
      </c>
      <c r="V58" s="112"/>
      <c r="W58" s="24"/>
      <c r="X58" s="24" t="s">
        <v>86</v>
      </c>
      <c r="Y58" s="30"/>
      <c r="Z58" s="31"/>
    </row>
    <row r="59" spans="1:26" ht="30" customHeight="1" thickBot="1">
      <c r="A59" s="24"/>
      <c r="B59" s="308" t="s">
        <v>74</v>
      </c>
      <c r="C59" s="309"/>
      <c r="D59" s="309"/>
      <c r="E59" s="309"/>
      <c r="F59" s="309"/>
      <c r="G59" s="309"/>
      <c r="H59" s="309"/>
      <c r="I59" s="309"/>
      <c r="J59" s="309"/>
      <c r="K59" s="309"/>
      <c r="L59" s="328"/>
      <c r="M59" s="168">
        <f>M35+N49+M58</f>
        <v>0</v>
      </c>
      <c r="N59" s="168">
        <f>N35+N49+N58</f>
        <v>0</v>
      </c>
      <c r="O59" s="168">
        <f>O35+O49+O58</f>
        <v>0</v>
      </c>
      <c r="P59" s="117"/>
      <c r="Q59" s="118"/>
      <c r="R59" s="119"/>
      <c r="S59" s="168">
        <f>S35+S49+S58</f>
        <v>0</v>
      </c>
      <c r="T59" s="168">
        <f>T35+T38+T40+T44+T48+T58</f>
        <v>0</v>
      </c>
      <c r="U59" s="168">
        <f>U35+U49+U58</f>
        <v>0</v>
      </c>
      <c r="V59" s="113"/>
      <c r="W59" s="24"/>
      <c r="X59" s="24" t="s">
        <v>87</v>
      </c>
      <c r="Y59" s="30"/>
      <c r="Z59" s="31"/>
    </row>
    <row r="60" spans="1:26" ht="14.25">
      <c r="A60" s="40"/>
      <c r="B60" s="42"/>
      <c r="C60" s="42"/>
      <c r="D60" s="42"/>
      <c r="E60" s="42"/>
      <c r="F60" s="42"/>
      <c r="G60" s="42"/>
      <c r="H60" s="24"/>
      <c r="I60" s="24"/>
      <c r="J60" s="24"/>
      <c r="K60" s="24"/>
      <c r="L60" s="24"/>
      <c r="M60" s="24"/>
      <c r="N60" s="24"/>
      <c r="O60" s="24"/>
      <c r="P60" s="24"/>
      <c r="Q60" s="24"/>
      <c r="R60" s="24"/>
      <c r="S60" s="24"/>
      <c r="T60" s="24"/>
      <c r="U60" s="24"/>
      <c r="V60" s="24"/>
      <c r="W60" s="24"/>
      <c r="X60" s="24"/>
    </row>
    <row r="61" spans="1:26" ht="14.25">
      <c r="H61" s="47"/>
      <c r="I61" s="47"/>
      <c r="J61" s="47"/>
      <c r="K61" s="47"/>
      <c r="L61" s="47"/>
      <c r="M61" s="47"/>
      <c r="N61" s="47"/>
      <c r="O61" s="47"/>
      <c r="P61" s="47"/>
      <c r="Q61" s="47"/>
      <c r="R61" s="47"/>
      <c r="S61" s="47"/>
      <c r="T61" s="47"/>
      <c r="U61" s="47"/>
      <c r="V61" s="47"/>
      <c r="W61" s="24"/>
      <c r="X61" s="24"/>
    </row>
    <row r="62" spans="1:26" ht="14.25">
      <c r="H62" s="47"/>
      <c r="I62" s="47"/>
      <c r="J62" s="47"/>
      <c r="K62" s="47"/>
      <c r="L62" s="47"/>
      <c r="M62" s="47"/>
      <c r="N62" s="47"/>
      <c r="O62" s="47"/>
      <c r="P62" s="47"/>
      <c r="Q62" s="47"/>
      <c r="R62" s="47"/>
      <c r="S62" s="47"/>
      <c r="T62" s="47"/>
      <c r="U62" s="47"/>
      <c r="V62" s="47"/>
      <c r="W62" s="24"/>
      <c r="X62" s="24"/>
    </row>
    <row r="63" spans="1:26" ht="14.25">
      <c r="H63" s="41"/>
      <c r="I63" s="41"/>
      <c r="J63" s="41"/>
      <c r="K63" s="41"/>
      <c r="L63" s="41"/>
      <c r="M63" s="41"/>
      <c r="N63" s="41"/>
      <c r="O63" s="41"/>
      <c r="P63" s="41"/>
      <c r="Q63" s="41"/>
      <c r="R63" s="41"/>
      <c r="S63" s="41"/>
      <c r="T63" s="41"/>
      <c r="U63" s="41"/>
      <c r="V63" s="41"/>
      <c r="W63" s="40"/>
      <c r="X63" s="40"/>
    </row>
    <row r="64" spans="1:26">
      <c r="H64" s="42"/>
      <c r="I64" s="42"/>
      <c r="J64" s="42"/>
      <c r="K64" s="42"/>
      <c r="L64" s="42"/>
      <c r="M64" s="42"/>
      <c r="N64" s="42"/>
      <c r="O64" s="42"/>
      <c r="P64" s="42"/>
      <c r="Q64" s="42"/>
      <c r="R64" s="42"/>
      <c r="S64" s="42"/>
      <c r="T64" s="42"/>
      <c r="U64" s="42"/>
      <c r="V64" s="42"/>
    </row>
    <row r="65" spans="8:22">
      <c r="H65" s="42"/>
      <c r="I65" s="42"/>
      <c r="J65" s="42"/>
      <c r="K65" s="42"/>
      <c r="L65" s="42"/>
      <c r="M65" s="42"/>
      <c r="N65" s="42"/>
      <c r="O65" s="42"/>
      <c r="P65" s="42"/>
      <c r="Q65" s="42"/>
      <c r="R65" s="42"/>
      <c r="S65" s="42"/>
      <c r="T65" s="42"/>
      <c r="U65" s="42"/>
      <c r="V65" s="42"/>
    </row>
  </sheetData>
  <mergeCells count="43">
    <mergeCell ref="C58:I58"/>
    <mergeCell ref="B59:L59"/>
    <mergeCell ref="C49:L49"/>
    <mergeCell ref="D51:E57"/>
    <mergeCell ref="G51:H51"/>
    <mergeCell ref="G52:H52"/>
    <mergeCell ref="G53:H53"/>
    <mergeCell ref="G54:H54"/>
    <mergeCell ref="G55:H55"/>
    <mergeCell ref="G56:H56"/>
    <mergeCell ref="G57:H57"/>
    <mergeCell ref="D39:D40"/>
    <mergeCell ref="E39:F40"/>
    <mergeCell ref="D41:D44"/>
    <mergeCell ref="E41:F44"/>
    <mergeCell ref="D45:D48"/>
    <mergeCell ref="E45:F48"/>
    <mergeCell ref="D37:D38"/>
    <mergeCell ref="E37:F38"/>
    <mergeCell ref="D20:D31"/>
    <mergeCell ref="E20:F31"/>
    <mergeCell ref="G20:G31"/>
    <mergeCell ref="D32:D34"/>
    <mergeCell ref="E32:F34"/>
    <mergeCell ref="G32:G34"/>
    <mergeCell ref="C35:L35"/>
    <mergeCell ref="D36:F36"/>
    <mergeCell ref="H20:H23"/>
    <mergeCell ref="H24:H27"/>
    <mergeCell ref="H28:H31"/>
    <mergeCell ref="C13:F13"/>
    <mergeCell ref="D14:G14"/>
    <mergeCell ref="D15:D19"/>
    <mergeCell ref="E15:F19"/>
    <mergeCell ref="G15:G16"/>
    <mergeCell ref="G17:G18"/>
    <mergeCell ref="G19:H19"/>
    <mergeCell ref="B8:I8"/>
    <mergeCell ref="B10:F11"/>
    <mergeCell ref="G10:G11"/>
    <mergeCell ref="H10:U10"/>
    <mergeCell ref="V10:V11"/>
    <mergeCell ref="J11:K11"/>
  </mergeCells>
  <phoneticPr fontId="1"/>
  <pageMargins left="0.7" right="0.7" top="0.75" bottom="0.75" header="0.3" footer="0.3"/>
  <pageSetup paperSize="9" scale="33" orientation="landscape" r:id="rId1"/>
  <rowBreaks count="1" manualBreakCount="1">
    <brk id="14" max="22" man="1"/>
  </rowBreaks>
  <colBreaks count="1" manualBreakCount="1">
    <brk id="2" min="5" max="59" man="1"/>
  </colBreaks>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1E8493-6A5A-433A-B1A1-103C96A297CB}">
  <sheetPr codeName="Sheet9">
    <pageSetUpPr fitToPage="1"/>
  </sheetPr>
  <dimension ref="A6:AA65"/>
  <sheetViews>
    <sheetView view="pageBreakPreview" zoomScale="55" zoomScaleNormal="100" zoomScaleSheetLayoutView="55" workbookViewId="0">
      <pane ySplit="11" topLeftCell="A37" activePane="bottomLeft" state="frozen"/>
      <selection activeCell="N28" sqref="N28"/>
      <selection pane="bottomLeft" activeCell="N28" sqref="N28"/>
    </sheetView>
  </sheetViews>
  <sheetFormatPr defaultColWidth="8.875" defaultRowHeight="13.5"/>
  <cols>
    <col min="1" max="1" width="1.5" style="14" customWidth="1"/>
    <col min="2" max="2" width="4.875" style="14" customWidth="1"/>
    <col min="3" max="3" width="7" style="14" customWidth="1"/>
    <col min="4" max="4" width="3.875" style="14" bestFit="1" customWidth="1"/>
    <col min="5" max="6" width="18.625" style="14" customWidth="1"/>
    <col min="7" max="7" width="8.125" style="14" bestFit="1" customWidth="1"/>
    <col min="8" max="8" width="19" style="14" customWidth="1"/>
    <col min="9" max="9" width="20.125" style="14" customWidth="1"/>
    <col min="10" max="10" width="5.625" style="14" bestFit="1" customWidth="1"/>
    <col min="11" max="11" width="11.5" style="14" bestFit="1" customWidth="1"/>
    <col min="12" max="12" width="8" style="14" bestFit="1" customWidth="1"/>
    <col min="13" max="13" width="17.375" style="14" bestFit="1" customWidth="1"/>
    <col min="14" max="14" width="17.375" style="14" customWidth="1"/>
    <col min="15" max="15" width="17.375" style="14" bestFit="1" customWidth="1"/>
    <col min="16" max="16" width="8" style="14" bestFit="1" customWidth="1"/>
    <col min="17" max="17" width="7.375" style="14" customWidth="1"/>
    <col min="18" max="18" width="10.125" style="14" bestFit="1" customWidth="1"/>
    <col min="19" max="19" width="20.125" style="14" bestFit="1" customWidth="1"/>
    <col min="20" max="20" width="20.125" style="14" customWidth="1"/>
    <col min="21" max="21" width="17.5" style="14" customWidth="1"/>
    <col min="22" max="22" width="40.625" style="14" bestFit="1" customWidth="1"/>
    <col min="23" max="23" width="1.5" style="14" customWidth="1"/>
    <col min="24" max="24" width="6.625" style="14" customWidth="1"/>
    <col min="25" max="25" width="15.125" style="25" bestFit="1" customWidth="1"/>
    <col min="26" max="26" width="10.375" style="25" bestFit="1" customWidth="1"/>
    <col min="27" max="27" width="13.625" style="25" customWidth="1"/>
    <col min="28" max="264" width="8.875" style="25"/>
    <col min="265" max="265" width="1.5" style="25" customWidth="1"/>
    <col min="266" max="266" width="10.625" style="25" customWidth="1"/>
    <col min="267" max="267" width="18.625" style="25" customWidth="1"/>
    <col min="268" max="268" width="15" style="25" bestFit="1" customWidth="1"/>
    <col min="269" max="269" width="19.625" style="25" bestFit="1" customWidth="1"/>
    <col min="270" max="270" width="5.625" style="25" bestFit="1" customWidth="1"/>
    <col min="271" max="272" width="8" style="25" bestFit="1" customWidth="1"/>
    <col min="273" max="274" width="17.375" style="25" bestFit="1" customWidth="1"/>
    <col min="275" max="275" width="8" style="25" bestFit="1" customWidth="1"/>
    <col min="276" max="276" width="7.375" style="25" customWidth="1"/>
    <col min="277" max="277" width="10.125" style="25" bestFit="1" customWidth="1"/>
    <col min="278" max="278" width="12.625" style="25" bestFit="1" customWidth="1"/>
    <col min="279" max="279" width="35.625" style="25" bestFit="1" customWidth="1"/>
    <col min="280" max="280" width="1.5" style="25" customWidth="1"/>
    <col min="281" max="281" width="15.125" style="25" bestFit="1" customWidth="1"/>
    <col min="282" max="282" width="9.375" style="25" bestFit="1" customWidth="1"/>
    <col min="283" max="283" width="10.125" style="25" customWidth="1"/>
    <col min="284" max="520" width="8.875" style="25"/>
    <col min="521" max="521" width="1.5" style="25" customWidth="1"/>
    <col min="522" max="522" width="10.625" style="25" customWidth="1"/>
    <col min="523" max="523" width="18.625" style="25" customWidth="1"/>
    <col min="524" max="524" width="15" style="25" bestFit="1" customWidth="1"/>
    <col min="525" max="525" width="19.625" style="25" bestFit="1" customWidth="1"/>
    <col min="526" max="526" width="5.625" style="25" bestFit="1" customWidth="1"/>
    <col min="527" max="528" width="8" style="25" bestFit="1" customWidth="1"/>
    <col min="529" max="530" width="17.375" style="25" bestFit="1" customWidth="1"/>
    <col min="531" max="531" width="8" style="25" bestFit="1" customWidth="1"/>
    <col min="532" max="532" width="7.375" style="25" customWidth="1"/>
    <col min="533" max="533" width="10.125" style="25" bestFit="1" customWidth="1"/>
    <col min="534" max="534" width="12.625" style="25" bestFit="1" customWidth="1"/>
    <col min="535" max="535" width="35.625" style="25" bestFit="1" customWidth="1"/>
    <col min="536" max="536" width="1.5" style="25" customWidth="1"/>
    <col min="537" max="537" width="15.125" style="25" bestFit="1" customWidth="1"/>
    <col min="538" max="538" width="9.375" style="25" bestFit="1" customWidth="1"/>
    <col min="539" max="539" width="10.125" style="25" customWidth="1"/>
    <col min="540" max="776" width="8.875" style="25"/>
    <col min="777" max="777" width="1.5" style="25" customWidth="1"/>
    <col min="778" max="778" width="10.625" style="25" customWidth="1"/>
    <col min="779" max="779" width="18.625" style="25" customWidth="1"/>
    <col min="780" max="780" width="15" style="25" bestFit="1" customWidth="1"/>
    <col min="781" max="781" width="19.625" style="25" bestFit="1" customWidth="1"/>
    <col min="782" max="782" width="5.625" style="25" bestFit="1" customWidth="1"/>
    <col min="783" max="784" width="8" style="25" bestFit="1" customWidth="1"/>
    <col min="785" max="786" width="17.375" style="25" bestFit="1" customWidth="1"/>
    <col min="787" max="787" width="8" style="25" bestFit="1" customWidth="1"/>
    <col min="788" max="788" width="7.375" style="25" customWidth="1"/>
    <col min="789" max="789" width="10.125" style="25" bestFit="1" customWidth="1"/>
    <col min="790" max="790" width="12.625" style="25" bestFit="1" customWidth="1"/>
    <col min="791" max="791" width="35.625" style="25" bestFit="1" customWidth="1"/>
    <col min="792" max="792" width="1.5" style="25" customWidth="1"/>
    <col min="793" max="793" width="15.125" style="25" bestFit="1" customWidth="1"/>
    <col min="794" max="794" width="9.375" style="25" bestFit="1" customWidth="1"/>
    <col min="795" max="795" width="10.125" style="25" customWidth="1"/>
    <col min="796" max="1032" width="8.875" style="25"/>
    <col min="1033" max="1033" width="1.5" style="25" customWidth="1"/>
    <col min="1034" max="1034" width="10.625" style="25" customWidth="1"/>
    <col min="1035" max="1035" width="18.625" style="25" customWidth="1"/>
    <col min="1036" max="1036" width="15" style="25" bestFit="1" customWidth="1"/>
    <col min="1037" max="1037" width="19.625" style="25" bestFit="1" customWidth="1"/>
    <col min="1038" max="1038" width="5.625" style="25" bestFit="1" customWidth="1"/>
    <col min="1039" max="1040" width="8" style="25" bestFit="1" customWidth="1"/>
    <col min="1041" max="1042" width="17.375" style="25" bestFit="1" customWidth="1"/>
    <col min="1043" max="1043" width="8" style="25" bestFit="1" customWidth="1"/>
    <col min="1044" max="1044" width="7.375" style="25" customWidth="1"/>
    <col min="1045" max="1045" width="10.125" style="25" bestFit="1" customWidth="1"/>
    <col min="1046" max="1046" width="12.625" style="25" bestFit="1" customWidth="1"/>
    <col min="1047" max="1047" width="35.625" style="25" bestFit="1" customWidth="1"/>
    <col min="1048" max="1048" width="1.5" style="25" customWidth="1"/>
    <col min="1049" max="1049" width="15.125" style="25" bestFit="1" customWidth="1"/>
    <col min="1050" max="1050" width="9.375" style="25" bestFit="1" customWidth="1"/>
    <col min="1051" max="1051" width="10.125" style="25" customWidth="1"/>
    <col min="1052" max="1288" width="8.875" style="25"/>
    <col min="1289" max="1289" width="1.5" style="25" customWidth="1"/>
    <col min="1290" max="1290" width="10.625" style="25" customWidth="1"/>
    <col min="1291" max="1291" width="18.625" style="25" customWidth="1"/>
    <col min="1292" max="1292" width="15" style="25" bestFit="1" customWidth="1"/>
    <col min="1293" max="1293" width="19.625" style="25" bestFit="1" customWidth="1"/>
    <col min="1294" max="1294" width="5.625" style="25" bestFit="1" customWidth="1"/>
    <col min="1295" max="1296" width="8" style="25" bestFit="1" customWidth="1"/>
    <col min="1297" max="1298" width="17.375" style="25" bestFit="1" customWidth="1"/>
    <col min="1299" max="1299" width="8" style="25" bestFit="1" customWidth="1"/>
    <col min="1300" max="1300" width="7.375" style="25" customWidth="1"/>
    <col min="1301" max="1301" width="10.125" style="25" bestFit="1" customWidth="1"/>
    <col min="1302" max="1302" width="12.625" style="25" bestFit="1" customWidth="1"/>
    <col min="1303" max="1303" width="35.625" style="25" bestFit="1" customWidth="1"/>
    <col min="1304" max="1304" width="1.5" style="25" customWidth="1"/>
    <col min="1305" max="1305" width="15.125" style="25" bestFit="1" customWidth="1"/>
    <col min="1306" max="1306" width="9.375" style="25" bestFit="1" customWidth="1"/>
    <col min="1307" max="1307" width="10.125" style="25" customWidth="1"/>
    <col min="1308" max="1544" width="8.875" style="25"/>
    <col min="1545" max="1545" width="1.5" style="25" customWidth="1"/>
    <col min="1546" max="1546" width="10.625" style="25" customWidth="1"/>
    <col min="1547" max="1547" width="18.625" style="25" customWidth="1"/>
    <col min="1548" max="1548" width="15" style="25" bestFit="1" customWidth="1"/>
    <col min="1549" max="1549" width="19.625" style="25" bestFit="1" customWidth="1"/>
    <col min="1550" max="1550" width="5.625" style="25" bestFit="1" customWidth="1"/>
    <col min="1551" max="1552" width="8" style="25" bestFit="1" customWidth="1"/>
    <col min="1553" max="1554" width="17.375" style="25" bestFit="1" customWidth="1"/>
    <col min="1555" max="1555" width="8" style="25" bestFit="1" customWidth="1"/>
    <col min="1556" max="1556" width="7.375" style="25" customWidth="1"/>
    <col min="1557" max="1557" width="10.125" style="25" bestFit="1" customWidth="1"/>
    <col min="1558" max="1558" width="12.625" style="25" bestFit="1" customWidth="1"/>
    <col min="1559" max="1559" width="35.625" style="25" bestFit="1" customWidth="1"/>
    <col min="1560" max="1560" width="1.5" style="25" customWidth="1"/>
    <col min="1561" max="1561" width="15.125" style="25" bestFit="1" customWidth="1"/>
    <col min="1562" max="1562" width="9.375" style="25" bestFit="1" customWidth="1"/>
    <col min="1563" max="1563" width="10.125" style="25" customWidth="1"/>
    <col min="1564" max="1800" width="8.875" style="25"/>
    <col min="1801" max="1801" width="1.5" style="25" customWidth="1"/>
    <col min="1802" max="1802" width="10.625" style="25" customWidth="1"/>
    <col min="1803" max="1803" width="18.625" style="25" customWidth="1"/>
    <col min="1804" max="1804" width="15" style="25" bestFit="1" customWidth="1"/>
    <col min="1805" max="1805" width="19.625" style="25" bestFit="1" customWidth="1"/>
    <col min="1806" max="1806" width="5.625" style="25" bestFit="1" customWidth="1"/>
    <col min="1807" max="1808" width="8" style="25" bestFit="1" customWidth="1"/>
    <col min="1809" max="1810" width="17.375" style="25" bestFit="1" customWidth="1"/>
    <col min="1811" max="1811" width="8" style="25" bestFit="1" customWidth="1"/>
    <col min="1812" max="1812" width="7.375" style="25" customWidth="1"/>
    <col min="1813" max="1813" width="10.125" style="25" bestFit="1" customWidth="1"/>
    <col min="1814" max="1814" width="12.625" style="25" bestFit="1" customWidth="1"/>
    <col min="1815" max="1815" width="35.625" style="25" bestFit="1" customWidth="1"/>
    <col min="1816" max="1816" width="1.5" style="25" customWidth="1"/>
    <col min="1817" max="1817" width="15.125" style="25" bestFit="1" customWidth="1"/>
    <col min="1818" max="1818" width="9.375" style="25" bestFit="1" customWidth="1"/>
    <col min="1819" max="1819" width="10.125" style="25" customWidth="1"/>
    <col min="1820" max="2056" width="8.875" style="25"/>
    <col min="2057" max="2057" width="1.5" style="25" customWidth="1"/>
    <col min="2058" max="2058" width="10.625" style="25" customWidth="1"/>
    <col min="2059" max="2059" width="18.625" style="25" customWidth="1"/>
    <col min="2060" max="2060" width="15" style="25" bestFit="1" customWidth="1"/>
    <col min="2061" max="2061" width="19.625" style="25" bestFit="1" customWidth="1"/>
    <col min="2062" max="2062" width="5.625" style="25" bestFit="1" customWidth="1"/>
    <col min="2063" max="2064" width="8" style="25" bestFit="1" customWidth="1"/>
    <col min="2065" max="2066" width="17.375" style="25" bestFit="1" customWidth="1"/>
    <col min="2067" max="2067" width="8" style="25" bestFit="1" customWidth="1"/>
    <col min="2068" max="2068" width="7.375" style="25" customWidth="1"/>
    <col min="2069" max="2069" width="10.125" style="25" bestFit="1" customWidth="1"/>
    <col min="2070" max="2070" width="12.625" style="25" bestFit="1" customWidth="1"/>
    <col min="2071" max="2071" width="35.625" style="25" bestFit="1" customWidth="1"/>
    <col min="2072" max="2072" width="1.5" style="25" customWidth="1"/>
    <col min="2073" max="2073" width="15.125" style="25" bestFit="1" customWidth="1"/>
    <col min="2074" max="2074" width="9.375" style="25" bestFit="1" customWidth="1"/>
    <col min="2075" max="2075" width="10.125" style="25" customWidth="1"/>
    <col min="2076" max="2312" width="8.875" style="25"/>
    <col min="2313" max="2313" width="1.5" style="25" customWidth="1"/>
    <col min="2314" max="2314" width="10.625" style="25" customWidth="1"/>
    <col min="2315" max="2315" width="18.625" style="25" customWidth="1"/>
    <col min="2316" max="2316" width="15" style="25" bestFit="1" customWidth="1"/>
    <col min="2317" max="2317" width="19.625" style="25" bestFit="1" customWidth="1"/>
    <col min="2318" max="2318" width="5.625" style="25" bestFit="1" customWidth="1"/>
    <col min="2319" max="2320" width="8" style="25" bestFit="1" customWidth="1"/>
    <col min="2321" max="2322" width="17.375" style="25" bestFit="1" customWidth="1"/>
    <col min="2323" max="2323" width="8" style="25" bestFit="1" customWidth="1"/>
    <col min="2324" max="2324" width="7.375" style="25" customWidth="1"/>
    <col min="2325" max="2325" width="10.125" style="25" bestFit="1" customWidth="1"/>
    <col min="2326" max="2326" width="12.625" style="25" bestFit="1" customWidth="1"/>
    <col min="2327" max="2327" width="35.625" style="25" bestFit="1" customWidth="1"/>
    <col min="2328" max="2328" width="1.5" style="25" customWidth="1"/>
    <col min="2329" max="2329" width="15.125" style="25" bestFit="1" customWidth="1"/>
    <col min="2330" max="2330" width="9.375" style="25" bestFit="1" customWidth="1"/>
    <col min="2331" max="2331" width="10.125" style="25" customWidth="1"/>
    <col min="2332" max="2568" width="8.875" style="25"/>
    <col min="2569" max="2569" width="1.5" style="25" customWidth="1"/>
    <col min="2570" max="2570" width="10.625" style="25" customWidth="1"/>
    <col min="2571" max="2571" width="18.625" style="25" customWidth="1"/>
    <col min="2572" max="2572" width="15" style="25" bestFit="1" customWidth="1"/>
    <col min="2573" max="2573" width="19.625" style="25" bestFit="1" customWidth="1"/>
    <col min="2574" max="2574" width="5.625" style="25" bestFit="1" customWidth="1"/>
    <col min="2575" max="2576" width="8" style="25" bestFit="1" customWidth="1"/>
    <col min="2577" max="2578" width="17.375" style="25" bestFit="1" customWidth="1"/>
    <col min="2579" max="2579" width="8" style="25" bestFit="1" customWidth="1"/>
    <col min="2580" max="2580" width="7.375" style="25" customWidth="1"/>
    <col min="2581" max="2581" width="10.125" style="25" bestFit="1" customWidth="1"/>
    <col min="2582" max="2582" width="12.625" style="25" bestFit="1" customWidth="1"/>
    <col min="2583" max="2583" width="35.625" style="25" bestFit="1" customWidth="1"/>
    <col min="2584" max="2584" width="1.5" style="25" customWidth="1"/>
    <col min="2585" max="2585" width="15.125" style="25" bestFit="1" customWidth="1"/>
    <col min="2586" max="2586" width="9.375" style="25" bestFit="1" customWidth="1"/>
    <col min="2587" max="2587" width="10.125" style="25" customWidth="1"/>
    <col min="2588" max="2824" width="8.875" style="25"/>
    <col min="2825" max="2825" width="1.5" style="25" customWidth="1"/>
    <col min="2826" max="2826" width="10.625" style="25" customWidth="1"/>
    <col min="2827" max="2827" width="18.625" style="25" customWidth="1"/>
    <col min="2828" max="2828" width="15" style="25" bestFit="1" customWidth="1"/>
    <col min="2829" max="2829" width="19.625" style="25" bestFit="1" customWidth="1"/>
    <col min="2830" max="2830" width="5.625" style="25" bestFit="1" customWidth="1"/>
    <col min="2831" max="2832" width="8" style="25" bestFit="1" customWidth="1"/>
    <col min="2833" max="2834" width="17.375" style="25" bestFit="1" customWidth="1"/>
    <col min="2835" max="2835" width="8" style="25" bestFit="1" customWidth="1"/>
    <col min="2836" max="2836" width="7.375" style="25" customWidth="1"/>
    <col min="2837" max="2837" width="10.125" style="25" bestFit="1" customWidth="1"/>
    <col min="2838" max="2838" width="12.625" style="25" bestFit="1" customWidth="1"/>
    <col min="2839" max="2839" width="35.625" style="25" bestFit="1" customWidth="1"/>
    <col min="2840" max="2840" width="1.5" style="25" customWidth="1"/>
    <col min="2841" max="2841" width="15.125" style="25" bestFit="1" customWidth="1"/>
    <col min="2842" max="2842" width="9.375" style="25" bestFit="1" customWidth="1"/>
    <col min="2843" max="2843" width="10.125" style="25" customWidth="1"/>
    <col min="2844" max="3080" width="8.875" style="25"/>
    <col min="3081" max="3081" width="1.5" style="25" customWidth="1"/>
    <col min="3082" max="3082" width="10.625" style="25" customWidth="1"/>
    <col min="3083" max="3083" width="18.625" style="25" customWidth="1"/>
    <col min="3084" max="3084" width="15" style="25" bestFit="1" customWidth="1"/>
    <col min="3085" max="3085" width="19.625" style="25" bestFit="1" customWidth="1"/>
    <col min="3086" max="3086" width="5.625" style="25" bestFit="1" customWidth="1"/>
    <col min="3087" max="3088" width="8" style="25" bestFit="1" customWidth="1"/>
    <col min="3089" max="3090" width="17.375" style="25" bestFit="1" customWidth="1"/>
    <col min="3091" max="3091" width="8" style="25" bestFit="1" customWidth="1"/>
    <col min="3092" max="3092" width="7.375" style="25" customWidth="1"/>
    <col min="3093" max="3093" width="10.125" style="25" bestFit="1" customWidth="1"/>
    <col min="3094" max="3094" width="12.625" style="25" bestFit="1" customWidth="1"/>
    <col min="3095" max="3095" width="35.625" style="25" bestFit="1" customWidth="1"/>
    <col min="3096" max="3096" width="1.5" style="25" customWidth="1"/>
    <col min="3097" max="3097" width="15.125" style="25" bestFit="1" customWidth="1"/>
    <col min="3098" max="3098" width="9.375" style="25" bestFit="1" customWidth="1"/>
    <col min="3099" max="3099" width="10.125" style="25" customWidth="1"/>
    <col min="3100" max="3336" width="8.875" style="25"/>
    <col min="3337" max="3337" width="1.5" style="25" customWidth="1"/>
    <col min="3338" max="3338" width="10.625" style="25" customWidth="1"/>
    <col min="3339" max="3339" width="18.625" style="25" customWidth="1"/>
    <col min="3340" max="3340" width="15" style="25" bestFit="1" customWidth="1"/>
    <col min="3341" max="3341" width="19.625" style="25" bestFit="1" customWidth="1"/>
    <col min="3342" max="3342" width="5.625" style="25" bestFit="1" customWidth="1"/>
    <col min="3343" max="3344" width="8" style="25" bestFit="1" customWidth="1"/>
    <col min="3345" max="3346" width="17.375" style="25" bestFit="1" customWidth="1"/>
    <col min="3347" max="3347" width="8" style="25" bestFit="1" customWidth="1"/>
    <col min="3348" max="3348" width="7.375" style="25" customWidth="1"/>
    <col min="3349" max="3349" width="10.125" style="25" bestFit="1" customWidth="1"/>
    <col min="3350" max="3350" width="12.625" style="25" bestFit="1" customWidth="1"/>
    <col min="3351" max="3351" width="35.625" style="25" bestFit="1" customWidth="1"/>
    <col min="3352" max="3352" width="1.5" style="25" customWidth="1"/>
    <col min="3353" max="3353" width="15.125" style="25" bestFit="1" customWidth="1"/>
    <col min="3354" max="3354" width="9.375" style="25" bestFit="1" customWidth="1"/>
    <col min="3355" max="3355" width="10.125" style="25" customWidth="1"/>
    <col min="3356" max="3592" width="8.875" style="25"/>
    <col min="3593" max="3593" width="1.5" style="25" customWidth="1"/>
    <col min="3594" max="3594" width="10.625" style="25" customWidth="1"/>
    <col min="3595" max="3595" width="18.625" style="25" customWidth="1"/>
    <col min="3596" max="3596" width="15" style="25" bestFit="1" customWidth="1"/>
    <col min="3597" max="3597" width="19.625" style="25" bestFit="1" customWidth="1"/>
    <col min="3598" max="3598" width="5.625" style="25" bestFit="1" customWidth="1"/>
    <col min="3599" max="3600" width="8" style="25" bestFit="1" customWidth="1"/>
    <col min="3601" max="3602" width="17.375" style="25" bestFit="1" customWidth="1"/>
    <col min="3603" max="3603" width="8" style="25" bestFit="1" customWidth="1"/>
    <col min="3604" max="3604" width="7.375" style="25" customWidth="1"/>
    <col min="3605" max="3605" width="10.125" style="25" bestFit="1" customWidth="1"/>
    <col min="3606" max="3606" width="12.625" style="25" bestFit="1" customWidth="1"/>
    <col min="3607" max="3607" width="35.625" style="25" bestFit="1" customWidth="1"/>
    <col min="3608" max="3608" width="1.5" style="25" customWidth="1"/>
    <col min="3609" max="3609" width="15.125" style="25" bestFit="1" customWidth="1"/>
    <col min="3610" max="3610" width="9.375" style="25" bestFit="1" customWidth="1"/>
    <col min="3611" max="3611" width="10.125" style="25" customWidth="1"/>
    <col min="3612" max="3848" width="8.875" style="25"/>
    <col min="3849" max="3849" width="1.5" style="25" customWidth="1"/>
    <col min="3850" max="3850" width="10.625" style="25" customWidth="1"/>
    <col min="3851" max="3851" width="18.625" style="25" customWidth="1"/>
    <col min="3852" max="3852" width="15" style="25" bestFit="1" customWidth="1"/>
    <col min="3853" max="3853" width="19.625" style="25" bestFit="1" customWidth="1"/>
    <col min="3854" max="3854" width="5.625" style="25" bestFit="1" customWidth="1"/>
    <col min="3855" max="3856" width="8" style="25" bestFit="1" customWidth="1"/>
    <col min="3857" max="3858" width="17.375" style="25" bestFit="1" customWidth="1"/>
    <col min="3859" max="3859" width="8" style="25" bestFit="1" customWidth="1"/>
    <col min="3860" max="3860" width="7.375" style="25" customWidth="1"/>
    <col min="3861" max="3861" width="10.125" style="25" bestFit="1" customWidth="1"/>
    <col min="3862" max="3862" width="12.625" style="25" bestFit="1" customWidth="1"/>
    <col min="3863" max="3863" width="35.625" style="25" bestFit="1" customWidth="1"/>
    <col min="3864" max="3864" width="1.5" style="25" customWidth="1"/>
    <col min="3865" max="3865" width="15.125" style="25" bestFit="1" customWidth="1"/>
    <col min="3866" max="3866" width="9.375" style="25" bestFit="1" customWidth="1"/>
    <col min="3867" max="3867" width="10.125" style="25" customWidth="1"/>
    <col min="3868" max="4104" width="8.875" style="25"/>
    <col min="4105" max="4105" width="1.5" style="25" customWidth="1"/>
    <col min="4106" max="4106" width="10.625" style="25" customWidth="1"/>
    <col min="4107" max="4107" width="18.625" style="25" customWidth="1"/>
    <col min="4108" max="4108" width="15" style="25" bestFit="1" customWidth="1"/>
    <col min="4109" max="4109" width="19.625" style="25" bestFit="1" customWidth="1"/>
    <col min="4110" max="4110" width="5.625" style="25" bestFit="1" customWidth="1"/>
    <col min="4111" max="4112" width="8" style="25" bestFit="1" customWidth="1"/>
    <col min="4113" max="4114" width="17.375" style="25" bestFit="1" customWidth="1"/>
    <col min="4115" max="4115" width="8" style="25" bestFit="1" customWidth="1"/>
    <col min="4116" max="4116" width="7.375" style="25" customWidth="1"/>
    <col min="4117" max="4117" width="10.125" style="25" bestFit="1" customWidth="1"/>
    <col min="4118" max="4118" width="12.625" style="25" bestFit="1" customWidth="1"/>
    <col min="4119" max="4119" width="35.625" style="25" bestFit="1" customWidth="1"/>
    <col min="4120" max="4120" width="1.5" style="25" customWidth="1"/>
    <col min="4121" max="4121" width="15.125" style="25" bestFit="1" customWidth="1"/>
    <col min="4122" max="4122" width="9.375" style="25" bestFit="1" customWidth="1"/>
    <col min="4123" max="4123" width="10.125" style="25" customWidth="1"/>
    <col min="4124" max="4360" width="8.875" style="25"/>
    <col min="4361" max="4361" width="1.5" style="25" customWidth="1"/>
    <col min="4362" max="4362" width="10.625" style="25" customWidth="1"/>
    <col min="4363" max="4363" width="18.625" style="25" customWidth="1"/>
    <col min="4364" max="4364" width="15" style="25" bestFit="1" customWidth="1"/>
    <col min="4365" max="4365" width="19.625" style="25" bestFit="1" customWidth="1"/>
    <col min="4366" max="4366" width="5.625" style="25" bestFit="1" customWidth="1"/>
    <col min="4367" max="4368" width="8" style="25" bestFit="1" customWidth="1"/>
    <col min="4369" max="4370" width="17.375" style="25" bestFit="1" customWidth="1"/>
    <col min="4371" max="4371" width="8" style="25" bestFit="1" customWidth="1"/>
    <col min="4372" max="4372" width="7.375" style="25" customWidth="1"/>
    <col min="4373" max="4373" width="10.125" style="25" bestFit="1" customWidth="1"/>
    <col min="4374" max="4374" width="12.625" style="25" bestFit="1" customWidth="1"/>
    <col min="4375" max="4375" width="35.625" style="25" bestFit="1" customWidth="1"/>
    <col min="4376" max="4376" width="1.5" style="25" customWidth="1"/>
    <col min="4377" max="4377" width="15.125" style="25" bestFit="1" customWidth="1"/>
    <col min="4378" max="4378" width="9.375" style="25" bestFit="1" customWidth="1"/>
    <col min="4379" max="4379" width="10.125" style="25" customWidth="1"/>
    <col min="4380" max="4616" width="8.875" style="25"/>
    <col min="4617" max="4617" width="1.5" style="25" customWidth="1"/>
    <col min="4618" max="4618" width="10.625" style="25" customWidth="1"/>
    <col min="4619" max="4619" width="18.625" style="25" customWidth="1"/>
    <col min="4620" max="4620" width="15" style="25" bestFit="1" customWidth="1"/>
    <col min="4621" max="4621" width="19.625" style="25" bestFit="1" customWidth="1"/>
    <col min="4622" max="4622" width="5.625" style="25" bestFit="1" customWidth="1"/>
    <col min="4623" max="4624" width="8" style="25" bestFit="1" customWidth="1"/>
    <col min="4625" max="4626" width="17.375" style="25" bestFit="1" customWidth="1"/>
    <col min="4627" max="4627" width="8" style="25" bestFit="1" customWidth="1"/>
    <col min="4628" max="4628" width="7.375" style="25" customWidth="1"/>
    <col min="4629" max="4629" width="10.125" style="25" bestFit="1" customWidth="1"/>
    <col min="4630" max="4630" width="12.625" style="25" bestFit="1" customWidth="1"/>
    <col min="4631" max="4631" width="35.625" style="25" bestFit="1" customWidth="1"/>
    <col min="4632" max="4632" width="1.5" style="25" customWidth="1"/>
    <col min="4633" max="4633" width="15.125" style="25" bestFit="1" customWidth="1"/>
    <col min="4634" max="4634" width="9.375" style="25" bestFit="1" customWidth="1"/>
    <col min="4635" max="4635" width="10.125" style="25" customWidth="1"/>
    <col min="4636" max="4872" width="8.875" style="25"/>
    <col min="4873" max="4873" width="1.5" style="25" customWidth="1"/>
    <col min="4874" max="4874" width="10.625" style="25" customWidth="1"/>
    <col min="4875" max="4875" width="18.625" style="25" customWidth="1"/>
    <col min="4876" max="4876" width="15" style="25" bestFit="1" customWidth="1"/>
    <col min="4877" max="4877" width="19.625" style="25" bestFit="1" customWidth="1"/>
    <col min="4878" max="4878" width="5.625" style="25" bestFit="1" customWidth="1"/>
    <col min="4879" max="4880" width="8" style="25" bestFit="1" customWidth="1"/>
    <col min="4881" max="4882" width="17.375" style="25" bestFit="1" customWidth="1"/>
    <col min="4883" max="4883" width="8" style="25" bestFit="1" customWidth="1"/>
    <col min="4884" max="4884" width="7.375" style="25" customWidth="1"/>
    <col min="4885" max="4885" width="10.125" style="25" bestFit="1" customWidth="1"/>
    <col min="4886" max="4886" width="12.625" style="25" bestFit="1" customWidth="1"/>
    <col min="4887" max="4887" width="35.625" style="25" bestFit="1" customWidth="1"/>
    <col min="4888" max="4888" width="1.5" style="25" customWidth="1"/>
    <col min="4889" max="4889" width="15.125" style="25" bestFit="1" customWidth="1"/>
    <col min="4890" max="4890" width="9.375" style="25" bestFit="1" customWidth="1"/>
    <col min="4891" max="4891" width="10.125" style="25" customWidth="1"/>
    <col min="4892" max="5128" width="8.875" style="25"/>
    <col min="5129" max="5129" width="1.5" style="25" customWidth="1"/>
    <col min="5130" max="5130" width="10.625" style="25" customWidth="1"/>
    <col min="5131" max="5131" width="18.625" style="25" customWidth="1"/>
    <col min="5132" max="5132" width="15" style="25" bestFit="1" customWidth="1"/>
    <col min="5133" max="5133" width="19.625" style="25" bestFit="1" customWidth="1"/>
    <col min="5134" max="5134" width="5.625" style="25" bestFit="1" customWidth="1"/>
    <col min="5135" max="5136" width="8" style="25" bestFit="1" customWidth="1"/>
    <col min="5137" max="5138" width="17.375" style="25" bestFit="1" customWidth="1"/>
    <col min="5139" max="5139" width="8" style="25" bestFit="1" customWidth="1"/>
    <col min="5140" max="5140" width="7.375" style="25" customWidth="1"/>
    <col min="5141" max="5141" width="10.125" style="25" bestFit="1" customWidth="1"/>
    <col min="5142" max="5142" width="12.625" style="25" bestFit="1" customWidth="1"/>
    <col min="5143" max="5143" width="35.625" style="25" bestFit="1" customWidth="1"/>
    <col min="5144" max="5144" width="1.5" style="25" customWidth="1"/>
    <col min="5145" max="5145" width="15.125" style="25" bestFit="1" customWidth="1"/>
    <col min="5146" max="5146" width="9.375" style="25" bestFit="1" customWidth="1"/>
    <col min="5147" max="5147" width="10.125" style="25" customWidth="1"/>
    <col min="5148" max="5384" width="8.875" style="25"/>
    <col min="5385" max="5385" width="1.5" style="25" customWidth="1"/>
    <col min="5386" max="5386" width="10.625" style="25" customWidth="1"/>
    <col min="5387" max="5387" width="18.625" style="25" customWidth="1"/>
    <col min="5388" max="5388" width="15" style="25" bestFit="1" customWidth="1"/>
    <col min="5389" max="5389" width="19.625" style="25" bestFit="1" customWidth="1"/>
    <col min="5390" max="5390" width="5.625" style="25" bestFit="1" customWidth="1"/>
    <col min="5391" max="5392" width="8" style="25" bestFit="1" customWidth="1"/>
    <col min="5393" max="5394" width="17.375" style="25" bestFit="1" customWidth="1"/>
    <col min="5395" max="5395" width="8" style="25" bestFit="1" customWidth="1"/>
    <col min="5396" max="5396" width="7.375" style="25" customWidth="1"/>
    <col min="5397" max="5397" width="10.125" style="25" bestFit="1" customWidth="1"/>
    <col min="5398" max="5398" width="12.625" style="25" bestFit="1" customWidth="1"/>
    <col min="5399" max="5399" width="35.625" style="25" bestFit="1" customWidth="1"/>
    <col min="5400" max="5400" width="1.5" style="25" customWidth="1"/>
    <col min="5401" max="5401" width="15.125" style="25" bestFit="1" customWidth="1"/>
    <col min="5402" max="5402" width="9.375" style="25" bestFit="1" customWidth="1"/>
    <col min="5403" max="5403" width="10.125" style="25" customWidth="1"/>
    <col min="5404" max="5640" width="8.875" style="25"/>
    <col min="5641" max="5641" width="1.5" style="25" customWidth="1"/>
    <col min="5642" max="5642" width="10.625" style="25" customWidth="1"/>
    <col min="5643" max="5643" width="18.625" style="25" customWidth="1"/>
    <col min="5644" max="5644" width="15" style="25" bestFit="1" customWidth="1"/>
    <col min="5645" max="5645" width="19.625" style="25" bestFit="1" customWidth="1"/>
    <col min="5646" max="5646" width="5.625" style="25" bestFit="1" customWidth="1"/>
    <col min="5647" max="5648" width="8" style="25" bestFit="1" customWidth="1"/>
    <col min="5649" max="5650" width="17.375" style="25" bestFit="1" customWidth="1"/>
    <col min="5651" max="5651" width="8" style="25" bestFit="1" customWidth="1"/>
    <col min="5652" max="5652" width="7.375" style="25" customWidth="1"/>
    <col min="5653" max="5653" width="10.125" style="25" bestFit="1" customWidth="1"/>
    <col min="5654" max="5654" width="12.625" style="25" bestFit="1" customWidth="1"/>
    <col min="5655" max="5655" width="35.625" style="25" bestFit="1" customWidth="1"/>
    <col min="5656" max="5656" width="1.5" style="25" customWidth="1"/>
    <col min="5657" max="5657" width="15.125" style="25" bestFit="1" customWidth="1"/>
    <col min="5658" max="5658" width="9.375" style="25" bestFit="1" customWidth="1"/>
    <col min="5659" max="5659" width="10.125" style="25" customWidth="1"/>
    <col min="5660" max="5896" width="8.875" style="25"/>
    <col min="5897" max="5897" width="1.5" style="25" customWidth="1"/>
    <col min="5898" max="5898" width="10.625" style="25" customWidth="1"/>
    <col min="5899" max="5899" width="18.625" style="25" customWidth="1"/>
    <col min="5900" max="5900" width="15" style="25" bestFit="1" customWidth="1"/>
    <col min="5901" max="5901" width="19.625" style="25" bestFit="1" customWidth="1"/>
    <col min="5902" max="5902" width="5.625" style="25" bestFit="1" customWidth="1"/>
    <col min="5903" max="5904" width="8" style="25" bestFit="1" customWidth="1"/>
    <col min="5905" max="5906" width="17.375" style="25" bestFit="1" customWidth="1"/>
    <col min="5907" max="5907" width="8" style="25" bestFit="1" customWidth="1"/>
    <col min="5908" max="5908" width="7.375" style="25" customWidth="1"/>
    <col min="5909" max="5909" width="10.125" style="25" bestFit="1" customWidth="1"/>
    <col min="5910" max="5910" width="12.625" style="25" bestFit="1" customWidth="1"/>
    <col min="5911" max="5911" width="35.625" style="25" bestFit="1" customWidth="1"/>
    <col min="5912" max="5912" width="1.5" style="25" customWidth="1"/>
    <col min="5913" max="5913" width="15.125" style="25" bestFit="1" customWidth="1"/>
    <col min="5914" max="5914" width="9.375" style="25" bestFit="1" customWidth="1"/>
    <col min="5915" max="5915" width="10.125" style="25" customWidth="1"/>
    <col min="5916" max="6152" width="8.875" style="25"/>
    <col min="6153" max="6153" width="1.5" style="25" customWidth="1"/>
    <col min="6154" max="6154" width="10.625" style="25" customWidth="1"/>
    <col min="6155" max="6155" width="18.625" style="25" customWidth="1"/>
    <col min="6156" max="6156" width="15" style="25" bestFit="1" customWidth="1"/>
    <col min="6157" max="6157" width="19.625" style="25" bestFit="1" customWidth="1"/>
    <col min="6158" max="6158" width="5.625" style="25" bestFit="1" customWidth="1"/>
    <col min="6159" max="6160" width="8" style="25" bestFit="1" customWidth="1"/>
    <col min="6161" max="6162" width="17.375" style="25" bestFit="1" customWidth="1"/>
    <col min="6163" max="6163" width="8" style="25" bestFit="1" customWidth="1"/>
    <col min="6164" max="6164" width="7.375" style="25" customWidth="1"/>
    <col min="6165" max="6165" width="10.125" style="25" bestFit="1" customWidth="1"/>
    <col min="6166" max="6166" width="12.625" style="25" bestFit="1" customWidth="1"/>
    <col min="6167" max="6167" width="35.625" style="25" bestFit="1" customWidth="1"/>
    <col min="6168" max="6168" width="1.5" style="25" customWidth="1"/>
    <col min="6169" max="6169" width="15.125" style="25" bestFit="1" customWidth="1"/>
    <col min="6170" max="6170" width="9.375" style="25" bestFit="1" customWidth="1"/>
    <col min="6171" max="6171" width="10.125" style="25" customWidth="1"/>
    <col min="6172" max="6408" width="8.875" style="25"/>
    <col min="6409" max="6409" width="1.5" style="25" customWidth="1"/>
    <col min="6410" max="6410" width="10.625" style="25" customWidth="1"/>
    <col min="6411" max="6411" width="18.625" style="25" customWidth="1"/>
    <col min="6412" max="6412" width="15" style="25" bestFit="1" customWidth="1"/>
    <col min="6413" max="6413" width="19.625" style="25" bestFit="1" customWidth="1"/>
    <col min="6414" max="6414" width="5.625" style="25" bestFit="1" customWidth="1"/>
    <col min="6415" max="6416" width="8" style="25" bestFit="1" customWidth="1"/>
    <col min="6417" max="6418" width="17.375" style="25" bestFit="1" customWidth="1"/>
    <col min="6419" max="6419" width="8" style="25" bestFit="1" customWidth="1"/>
    <col min="6420" max="6420" width="7.375" style="25" customWidth="1"/>
    <col min="6421" max="6421" width="10.125" style="25" bestFit="1" customWidth="1"/>
    <col min="6422" max="6422" width="12.625" style="25" bestFit="1" customWidth="1"/>
    <col min="6423" max="6423" width="35.625" style="25" bestFit="1" customWidth="1"/>
    <col min="6424" max="6424" width="1.5" style="25" customWidth="1"/>
    <col min="6425" max="6425" width="15.125" style="25" bestFit="1" customWidth="1"/>
    <col min="6426" max="6426" width="9.375" style="25" bestFit="1" customWidth="1"/>
    <col min="6427" max="6427" width="10.125" style="25" customWidth="1"/>
    <col min="6428" max="6664" width="8.875" style="25"/>
    <col min="6665" max="6665" width="1.5" style="25" customWidth="1"/>
    <col min="6666" max="6666" width="10.625" style="25" customWidth="1"/>
    <col min="6667" max="6667" width="18.625" style="25" customWidth="1"/>
    <col min="6668" max="6668" width="15" style="25" bestFit="1" customWidth="1"/>
    <col min="6669" max="6669" width="19.625" style="25" bestFit="1" customWidth="1"/>
    <col min="6670" max="6670" width="5.625" style="25" bestFit="1" customWidth="1"/>
    <col min="6671" max="6672" width="8" style="25" bestFit="1" customWidth="1"/>
    <col min="6673" max="6674" width="17.375" style="25" bestFit="1" customWidth="1"/>
    <col min="6675" max="6675" width="8" style="25" bestFit="1" customWidth="1"/>
    <col min="6676" max="6676" width="7.375" style="25" customWidth="1"/>
    <col min="6677" max="6677" width="10.125" style="25" bestFit="1" customWidth="1"/>
    <col min="6678" max="6678" width="12.625" style="25" bestFit="1" customWidth="1"/>
    <col min="6679" max="6679" width="35.625" style="25" bestFit="1" customWidth="1"/>
    <col min="6680" max="6680" width="1.5" style="25" customWidth="1"/>
    <col min="6681" max="6681" width="15.125" style="25" bestFit="1" customWidth="1"/>
    <col min="6682" max="6682" width="9.375" style="25" bestFit="1" customWidth="1"/>
    <col min="6683" max="6683" width="10.125" style="25" customWidth="1"/>
    <col min="6684" max="6920" width="8.875" style="25"/>
    <col min="6921" max="6921" width="1.5" style="25" customWidth="1"/>
    <col min="6922" max="6922" width="10.625" style="25" customWidth="1"/>
    <col min="6923" max="6923" width="18.625" style="25" customWidth="1"/>
    <col min="6924" max="6924" width="15" style="25" bestFit="1" customWidth="1"/>
    <col min="6925" max="6925" width="19.625" style="25" bestFit="1" customWidth="1"/>
    <col min="6926" max="6926" width="5.625" style="25" bestFit="1" customWidth="1"/>
    <col min="6927" max="6928" width="8" style="25" bestFit="1" customWidth="1"/>
    <col min="6929" max="6930" width="17.375" style="25" bestFit="1" customWidth="1"/>
    <col min="6931" max="6931" width="8" style="25" bestFit="1" customWidth="1"/>
    <col min="6932" max="6932" width="7.375" style="25" customWidth="1"/>
    <col min="6933" max="6933" width="10.125" style="25" bestFit="1" customWidth="1"/>
    <col min="6934" max="6934" width="12.625" style="25" bestFit="1" customWidth="1"/>
    <col min="6935" max="6935" width="35.625" style="25" bestFit="1" customWidth="1"/>
    <col min="6936" max="6936" width="1.5" style="25" customWidth="1"/>
    <col min="6937" max="6937" width="15.125" style="25" bestFit="1" customWidth="1"/>
    <col min="6938" max="6938" width="9.375" style="25" bestFit="1" customWidth="1"/>
    <col min="6939" max="6939" width="10.125" style="25" customWidth="1"/>
    <col min="6940" max="7176" width="8.875" style="25"/>
    <col min="7177" max="7177" width="1.5" style="25" customWidth="1"/>
    <col min="7178" max="7178" width="10.625" style="25" customWidth="1"/>
    <col min="7179" max="7179" width="18.625" style="25" customWidth="1"/>
    <col min="7180" max="7180" width="15" style="25" bestFit="1" customWidth="1"/>
    <col min="7181" max="7181" width="19.625" style="25" bestFit="1" customWidth="1"/>
    <col min="7182" max="7182" width="5.625" style="25" bestFit="1" customWidth="1"/>
    <col min="7183" max="7184" width="8" style="25" bestFit="1" customWidth="1"/>
    <col min="7185" max="7186" width="17.375" style="25" bestFit="1" customWidth="1"/>
    <col min="7187" max="7187" width="8" style="25" bestFit="1" customWidth="1"/>
    <col min="7188" max="7188" width="7.375" style="25" customWidth="1"/>
    <col min="7189" max="7189" width="10.125" style="25" bestFit="1" customWidth="1"/>
    <col min="7190" max="7190" width="12.625" style="25" bestFit="1" customWidth="1"/>
    <col min="7191" max="7191" width="35.625" style="25" bestFit="1" customWidth="1"/>
    <col min="7192" max="7192" width="1.5" style="25" customWidth="1"/>
    <col min="7193" max="7193" width="15.125" style="25" bestFit="1" customWidth="1"/>
    <col min="7194" max="7194" width="9.375" style="25" bestFit="1" customWidth="1"/>
    <col min="7195" max="7195" width="10.125" style="25" customWidth="1"/>
    <col min="7196" max="7432" width="8.875" style="25"/>
    <col min="7433" max="7433" width="1.5" style="25" customWidth="1"/>
    <col min="7434" max="7434" width="10.625" style="25" customWidth="1"/>
    <col min="7435" max="7435" width="18.625" style="25" customWidth="1"/>
    <col min="7436" max="7436" width="15" style="25" bestFit="1" customWidth="1"/>
    <col min="7437" max="7437" width="19.625" style="25" bestFit="1" customWidth="1"/>
    <col min="7438" max="7438" width="5.625" style="25" bestFit="1" customWidth="1"/>
    <col min="7439" max="7440" width="8" style="25" bestFit="1" customWidth="1"/>
    <col min="7441" max="7442" width="17.375" style="25" bestFit="1" customWidth="1"/>
    <col min="7443" max="7443" width="8" style="25" bestFit="1" customWidth="1"/>
    <col min="7444" max="7444" width="7.375" style="25" customWidth="1"/>
    <col min="7445" max="7445" width="10.125" style="25" bestFit="1" customWidth="1"/>
    <col min="7446" max="7446" width="12.625" style="25" bestFit="1" customWidth="1"/>
    <col min="7447" max="7447" width="35.625" style="25" bestFit="1" customWidth="1"/>
    <col min="7448" max="7448" width="1.5" style="25" customWidth="1"/>
    <col min="7449" max="7449" width="15.125" style="25" bestFit="1" customWidth="1"/>
    <col min="7450" max="7450" width="9.375" style="25" bestFit="1" customWidth="1"/>
    <col min="7451" max="7451" width="10.125" style="25" customWidth="1"/>
    <col min="7452" max="7688" width="8.875" style="25"/>
    <col min="7689" max="7689" width="1.5" style="25" customWidth="1"/>
    <col min="7690" max="7690" width="10.625" style="25" customWidth="1"/>
    <col min="7691" max="7691" width="18.625" style="25" customWidth="1"/>
    <col min="7692" max="7692" width="15" style="25" bestFit="1" customWidth="1"/>
    <col min="7693" max="7693" width="19.625" style="25" bestFit="1" customWidth="1"/>
    <col min="7694" max="7694" width="5.625" style="25" bestFit="1" customWidth="1"/>
    <col min="7695" max="7696" width="8" style="25" bestFit="1" customWidth="1"/>
    <col min="7697" max="7698" width="17.375" style="25" bestFit="1" customWidth="1"/>
    <col min="7699" max="7699" width="8" style="25" bestFit="1" customWidth="1"/>
    <col min="7700" max="7700" width="7.375" style="25" customWidth="1"/>
    <col min="7701" max="7701" width="10.125" style="25" bestFit="1" customWidth="1"/>
    <col min="7702" max="7702" width="12.625" style="25" bestFit="1" customWidth="1"/>
    <col min="7703" max="7703" width="35.625" style="25" bestFit="1" customWidth="1"/>
    <col min="7704" max="7704" width="1.5" style="25" customWidth="1"/>
    <col min="7705" max="7705" width="15.125" style="25" bestFit="1" customWidth="1"/>
    <col min="7706" max="7706" width="9.375" style="25" bestFit="1" customWidth="1"/>
    <col min="7707" max="7707" width="10.125" style="25" customWidth="1"/>
    <col min="7708" max="7944" width="8.875" style="25"/>
    <col min="7945" max="7945" width="1.5" style="25" customWidth="1"/>
    <col min="7946" max="7946" width="10.625" style="25" customWidth="1"/>
    <col min="7947" max="7947" width="18.625" style="25" customWidth="1"/>
    <col min="7948" max="7948" width="15" style="25" bestFit="1" customWidth="1"/>
    <col min="7949" max="7949" width="19.625" style="25" bestFit="1" customWidth="1"/>
    <col min="7950" max="7950" width="5.625" style="25" bestFit="1" customWidth="1"/>
    <col min="7951" max="7952" width="8" style="25" bestFit="1" customWidth="1"/>
    <col min="7953" max="7954" width="17.375" style="25" bestFit="1" customWidth="1"/>
    <col min="7955" max="7955" width="8" style="25" bestFit="1" customWidth="1"/>
    <col min="7956" max="7956" width="7.375" style="25" customWidth="1"/>
    <col min="7957" max="7957" width="10.125" style="25" bestFit="1" customWidth="1"/>
    <col min="7958" max="7958" width="12.625" style="25" bestFit="1" customWidth="1"/>
    <col min="7959" max="7959" width="35.625" style="25" bestFit="1" customWidth="1"/>
    <col min="7960" max="7960" width="1.5" style="25" customWidth="1"/>
    <col min="7961" max="7961" width="15.125" style="25" bestFit="1" customWidth="1"/>
    <col min="7962" max="7962" width="9.375" style="25" bestFit="1" customWidth="1"/>
    <col min="7963" max="7963" width="10.125" style="25" customWidth="1"/>
    <col min="7964" max="8200" width="8.875" style="25"/>
    <col min="8201" max="8201" width="1.5" style="25" customWidth="1"/>
    <col min="8202" max="8202" width="10.625" style="25" customWidth="1"/>
    <col min="8203" max="8203" width="18.625" style="25" customWidth="1"/>
    <col min="8204" max="8204" width="15" style="25" bestFit="1" customWidth="1"/>
    <col min="8205" max="8205" width="19.625" style="25" bestFit="1" customWidth="1"/>
    <col min="8206" max="8206" width="5.625" style="25" bestFit="1" customWidth="1"/>
    <col min="8207" max="8208" width="8" style="25" bestFit="1" customWidth="1"/>
    <col min="8209" max="8210" width="17.375" style="25" bestFit="1" customWidth="1"/>
    <col min="8211" max="8211" width="8" style="25" bestFit="1" customWidth="1"/>
    <col min="8212" max="8212" width="7.375" style="25" customWidth="1"/>
    <col min="8213" max="8213" width="10.125" style="25" bestFit="1" customWidth="1"/>
    <col min="8214" max="8214" width="12.625" style="25" bestFit="1" customWidth="1"/>
    <col min="8215" max="8215" width="35.625" style="25" bestFit="1" customWidth="1"/>
    <col min="8216" max="8216" width="1.5" style="25" customWidth="1"/>
    <col min="8217" max="8217" width="15.125" style="25" bestFit="1" customWidth="1"/>
    <col min="8218" max="8218" width="9.375" style="25" bestFit="1" customWidth="1"/>
    <col min="8219" max="8219" width="10.125" style="25" customWidth="1"/>
    <col min="8220" max="8456" width="8.875" style="25"/>
    <col min="8457" max="8457" width="1.5" style="25" customWidth="1"/>
    <col min="8458" max="8458" width="10.625" style="25" customWidth="1"/>
    <col min="8459" max="8459" width="18.625" style="25" customWidth="1"/>
    <col min="8460" max="8460" width="15" style="25" bestFit="1" customWidth="1"/>
    <col min="8461" max="8461" width="19.625" style="25" bestFit="1" customWidth="1"/>
    <col min="8462" max="8462" width="5.625" style="25" bestFit="1" customWidth="1"/>
    <col min="8463" max="8464" width="8" style="25" bestFit="1" customWidth="1"/>
    <col min="8465" max="8466" width="17.375" style="25" bestFit="1" customWidth="1"/>
    <col min="8467" max="8467" width="8" style="25" bestFit="1" customWidth="1"/>
    <col min="8468" max="8468" width="7.375" style="25" customWidth="1"/>
    <col min="8469" max="8469" width="10.125" style="25" bestFit="1" customWidth="1"/>
    <col min="8470" max="8470" width="12.625" style="25" bestFit="1" customWidth="1"/>
    <col min="8471" max="8471" width="35.625" style="25" bestFit="1" customWidth="1"/>
    <col min="8472" max="8472" width="1.5" style="25" customWidth="1"/>
    <col min="8473" max="8473" width="15.125" style="25" bestFit="1" customWidth="1"/>
    <col min="8474" max="8474" width="9.375" style="25" bestFit="1" customWidth="1"/>
    <col min="8475" max="8475" width="10.125" style="25" customWidth="1"/>
    <col min="8476" max="8712" width="8.875" style="25"/>
    <col min="8713" max="8713" width="1.5" style="25" customWidth="1"/>
    <col min="8714" max="8714" width="10.625" style="25" customWidth="1"/>
    <col min="8715" max="8715" width="18.625" style="25" customWidth="1"/>
    <col min="8716" max="8716" width="15" style="25" bestFit="1" customWidth="1"/>
    <col min="8717" max="8717" width="19.625" style="25" bestFit="1" customWidth="1"/>
    <col min="8718" max="8718" width="5.625" style="25" bestFit="1" customWidth="1"/>
    <col min="8719" max="8720" width="8" style="25" bestFit="1" customWidth="1"/>
    <col min="8721" max="8722" width="17.375" style="25" bestFit="1" customWidth="1"/>
    <col min="8723" max="8723" width="8" style="25" bestFit="1" customWidth="1"/>
    <col min="8724" max="8724" width="7.375" style="25" customWidth="1"/>
    <col min="8725" max="8725" width="10.125" style="25" bestFit="1" customWidth="1"/>
    <col min="8726" max="8726" width="12.625" style="25" bestFit="1" customWidth="1"/>
    <col min="8727" max="8727" width="35.625" style="25" bestFit="1" customWidth="1"/>
    <col min="8728" max="8728" width="1.5" style="25" customWidth="1"/>
    <col min="8729" max="8729" width="15.125" style="25" bestFit="1" customWidth="1"/>
    <col min="8730" max="8730" width="9.375" style="25" bestFit="1" customWidth="1"/>
    <col min="8731" max="8731" width="10.125" style="25" customWidth="1"/>
    <col min="8732" max="8968" width="8.875" style="25"/>
    <col min="8969" max="8969" width="1.5" style="25" customWidth="1"/>
    <col min="8970" max="8970" width="10.625" style="25" customWidth="1"/>
    <col min="8971" max="8971" width="18.625" style="25" customWidth="1"/>
    <col min="8972" max="8972" width="15" style="25" bestFit="1" customWidth="1"/>
    <col min="8973" max="8973" width="19.625" style="25" bestFit="1" customWidth="1"/>
    <col min="8974" max="8974" width="5.625" style="25" bestFit="1" customWidth="1"/>
    <col min="8975" max="8976" width="8" style="25" bestFit="1" customWidth="1"/>
    <col min="8977" max="8978" width="17.375" style="25" bestFit="1" customWidth="1"/>
    <col min="8979" max="8979" width="8" style="25" bestFit="1" customWidth="1"/>
    <col min="8980" max="8980" width="7.375" style="25" customWidth="1"/>
    <col min="8981" max="8981" width="10.125" style="25" bestFit="1" customWidth="1"/>
    <col min="8982" max="8982" width="12.625" style="25" bestFit="1" customWidth="1"/>
    <col min="8983" max="8983" width="35.625" style="25" bestFit="1" customWidth="1"/>
    <col min="8984" max="8984" width="1.5" style="25" customWidth="1"/>
    <col min="8985" max="8985" width="15.125" style="25" bestFit="1" customWidth="1"/>
    <col min="8986" max="8986" width="9.375" style="25" bestFit="1" customWidth="1"/>
    <col min="8987" max="8987" width="10.125" style="25" customWidth="1"/>
    <col min="8988" max="9224" width="8.875" style="25"/>
    <col min="9225" max="9225" width="1.5" style="25" customWidth="1"/>
    <col min="9226" max="9226" width="10.625" style="25" customWidth="1"/>
    <col min="9227" max="9227" width="18.625" style="25" customWidth="1"/>
    <col min="9228" max="9228" width="15" style="25" bestFit="1" customWidth="1"/>
    <col min="9229" max="9229" width="19.625" style="25" bestFit="1" customWidth="1"/>
    <col min="9230" max="9230" width="5.625" style="25" bestFit="1" customWidth="1"/>
    <col min="9231" max="9232" width="8" style="25" bestFit="1" customWidth="1"/>
    <col min="9233" max="9234" width="17.375" style="25" bestFit="1" customWidth="1"/>
    <col min="9235" max="9235" width="8" style="25" bestFit="1" customWidth="1"/>
    <col min="9236" max="9236" width="7.375" style="25" customWidth="1"/>
    <col min="9237" max="9237" width="10.125" style="25" bestFit="1" customWidth="1"/>
    <col min="9238" max="9238" width="12.625" style="25" bestFit="1" customWidth="1"/>
    <col min="9239" max="9239" width="35.625" style="25" bestFit="1" customWidth="1"/>
    <col min="9240" max="9240" width="1.5" style="25" customWidth="1"/>
    <col min="9241" max="9241" width="15.125" style="25" bestFit="1" customWidth="1"/>
    <col min="9242" max="9242" width="9.375" style="25" bestFit="1" customWidth="1"/>
    <col min="9243" max="9243" width="10.125" style="25" customWidth="1"/>
    <col min="9244" max="9480" width="8.875" style="25"/>
    <col min="9481" max="9481" width="1.5" style="25" customWidth="1"/>
    <col min="9482" max="9482" width="10.625" style="25" customWidth="1"/>
    <col min="9483" max="9483" width="18.625" style="25" customWidth="1"/>
    <col min="9484" max="9484" width="15" style="25" bestFit="1" customWidth="1"/>
    <col min="9485" max="9485" width="19.625" style="25" bestFit="1" customWidth="1"/>
    <col min="9486" max="9486" width="5.625" style="25" bestFit="1" customWidth="1"/>
    <col min="9487" max="9488" width="8" style="25" bestFit="1" customWidth="1"/>
    <col min="9489" max="9490" width="17.375" style="25" bestFit="1" customWidth="1"/>
    <col min="9491" max="9491" width="8" style="25" bestFit="1" customWidth="1"/>
    <col min="9492" max="9492" width="7.375" style="25" customWidth="1"/>
    <col min="9493" max="9493" width="10.125" style="25" bestFit="1" customWidth="1"/>
    <col min="9494" max="9494" width="12.625" style="25" bestFit="1" customWidth="1"/>
    <col min="9495" max="9495" width="35.625" style="25" bestFit="1" customWidth="1"/>
    <col min="9496" max="9496" width="1.5" style="25" customWidth="1"/>
    <col min="9497" max="9497" width="15.125" style="25" bestFit="1" customWidth="1"/>
    <col min="9498" max="9498" width="9.375" style="25" bestFit="1" customWidth="1"/>
    <col min="9499" max="9499" width="10.125" style="25" customWidth="1"/>
    <col min="9500" max="9736" width="8.875" style="25"/>
    <col min="9737" max="9737" width="1.5" style="25" customWidth="1"/>
    <col min="9738" max="9738" width="10.625" style="25" customWidth="1"/>
    <col min="9739" max="9739" width="18.625" style="25" customWidth="1"/>
    <col min="9740" max="9740" width="15" style="25" bestFit="1" customWidth="1"/>
    <col min="9741" max="9741" width="19.625" style="25" bestFit="1" customWidth="1"/>
    <col min="9742" max="9742" width="5.625" style="25" bestFit="1" customWidth="1"/>
    <col min="9743" max="9744" width="8" style="25" bestFit="1" customWidth="1"/>
    <col min="9745" max="9746" width="17.375" style="25" bestFit="1" customWidth="1"/>
    <col min="9747" max="9747" width="8" style="25" bestFit="1" customWidth="1"/>
    <col min="9748" max="9748" width="7.375" style="25" customWidth="1"/>
    <col min="9749" max="9749" width="10.125" style="25" bestFit="1" customWidth="1"/>
    <col min="9750" max="9750" width="12.625" style="25" bestFit="1" customWidth="1"/>
    <col min="9751" max="9751" width="35.625" style="25" bestFit="1" customWidth="1"/>
    <col min="9752" max="9752" width="1.5" style="25" customWidth="1"/>
    <col min="9753" max="9753" width="15.125" style="25" bestFit="1" customWidth="1"/>
    <col min="9754" max="9754" width="9.375" style="25" bestFit="1" customWidth="1"/>
    <col min="9755" max="9755" width="10.125" style="25" customWidth="1"/>
    <col min="9756" max="9992" width="8.875" style="25"/>
    <col min="9993" max="9993" width="1.5" style="25" customWidth="1"/>
    <col min="9994" max="9994" width="10.625" style="25" customWidth="1"/>
    <col min="9995" max="9995" width="18.625" style="25" customWidth="1"/>
    <col min="9996" max="9996" width="15" style="25" bestFit="1" customWidth="1"/>
    <col min="9997" max="9997" width="19.625" style="25" bestFit="1" customWidth="1"/>
    <col min="9998" max="9998" width="5.625" style="25" bestFit="1" customWidth="1"/>
    <col min="9999" max="10000" width="8" style="25" bestFit="1" customWidth="1"/>
    <col min="10001" max="10002" width="17.375" style="25" bestFit="1" customWidth="1"/>
    <col min="10003" max="10003" width="8" style="25" bestFit="1" customWidth="1"/>
    <col min="10004" max="10004" width="7.375" style="25" customWidth="1"/>
    <col min="10005" max="10005" width="10.125" style="25" bestFit="1" customWidth="1"/>
    <col min="10006" max="10006" width="12.625" style="25" bestFit="1" customWidth="1"/>
    <col min="10007" max="10007" width="35.625" style="25" bestFit="1" customWidth="1"/>
    <col min="10008" max="10008" width="1.5" style="25" customWidth="1"/>
    <col min="10009" max="10009" width="15.125" style="25" bestFit="1" customWidth="1"/>
    <col min="10010" max="10010" width="9.375" style="25" bestFit="1" customWidth="1"/>
    <col min="10011" max="10011" width="10.125" style="25" customWidth="1"/>
    <col min="10012" max="10248" width="8.875" style="25"/>
    <col min="10249" max="10249" width="1.5" style="25" customWidth="1"/>
    <col min="10250" max="10250" width="10.625" style="25" customWidth="1"/>
    <col min="10251" max="10251" width="18.625" style="25" customWidth="1"/>
    <col min="10252" max="10252" width="15" style="25" bestFit="1" customWidth="1"/>
    <col min="10253" max="10253" width="19.625" style="25" bestFit="1" customWidth="1"/>
    <col min="10254" max="10254" width="5.625" style="25" bestFit="1" customWidth="1"/>
    <col min="10255" max="10256" width="8" style="25" bestFit="1" customWidth="1"/>
    <col min="10257" max="10258" width="17.375" style="25" bestFit="1" customWidth="1"/>
    <col min="10259" max="10259" width="8" style="25" bestFit="1" customWidth="1"/>
    <col min="10260" max="10260" width="7.375" style="25" customWidth="1"/>
    <col min="10261" max="10261" width="10.125" style="25" bestFit="1" customWidth="1"/>
    <col min="10262" max="10262" width="12.625" style="25" bestFit="1" customWidth="1"/>
    <col min="10263" max="10263" width="35.625" style="25" bestFit="1" customWidth="1"/>
    <col min="10264" max="10264" width="1.5" style="25" customWidth="1"/>
    <col min="10265" max="10265" width="15.125" style="25" bestFit="1" customWidth="1"/>
    <col min="10266" max="10266" width="9.375" style="25" bestFit="1" customWidth="1"/>
    <col min="10267" max="10267" width="10.125" style="25" customWidth="1"/>
    <col min="10268" max="10504" width="8.875" style="25"/>
    <col min="10505" max="10505" width="1.5" style="25" customWidth="1"/>
    <col min="10506" max="10506" width="10.625" style="25" customWidth="1"/>
    <col min="10507" max="10507" width="18.625" style="25" customWidth="1"/>
    <col min="10508" max="10508" width="15" style="25" bestFit="1" customWidth="1"/>
    <col min="10509" max="10509" width="19.625" style="25" bestFit="1" customWidth="1"/>
    <col min="10510" max="10510" width="5.625" style="25" bestFit="1" customWidth="1"/>
    <col min="10511" max="10512" width="8" style="25" bestFit="1" customWidth="1"/>
    <col min="10513" max="10514" width="17.375" style="25" bestFit="1" customWidth="1"/>
    <col min="10515" max="10515" width="8" style="25" bestFit="1" customWidth="1"/>
    <col min="10516" max="10516" width="7.375" style="25" customWidth="1"/>
    <col min="10517" max="10517" width="10.125" style="25" bestFit="1" customWidth="1"/>
    <col min="10518" max="10518" width="12.625" style="25" bestFit="1" customWidth="1"/>
    <col min="10519" max="10519" width="35.625" style="25" bestFit="1" customWidth="1"/>
    <col min="10520" max="10520" width="1.5" style="25" customWidth="1"/>
    <col min="10521" max="10521" width="15.125" style="25" bestFit="1" customWidth="1"/>
    <col min="10522" max="10522" width="9.375" style="25" bestFit="1" customWidth="1"/>
    <col min="10523" max="10523" width="10.125" style="25" customWidth="1"/>
    <col min="10524" max="10760" width="8.875" style="25"/>
    <col min="10761" max="10761" width="1.5" style="25" customWidth="1"/>
    <col min="10762" max="10762" width="10.625" style="25" customWidth="1"/>
    <col min="10763" max="10763" width="18.625" style="25" customWidth="1"/>
    <col min="10764" max="10764" width="15" style="25" bestFit="1" customWidth="1"/>
    <col min="10765" max="10765" width="19.625" style="25" bestFit="1" customWidth="1"/>
    <col min="10766" max="10766" width="5.625" style="25" bestFit="1" customWidth="1"/>
    <col min="10767" max="10768" width="8" style="25" bestFit="1" customWidth="1"/>
    <col min="10769" max="10770" width="17.375" style="25" bestFit="1" customWidth="1"/>
    <col min="10771" max="10771" width="8" style="25" bestFit="1" customWidth="1"/>
    <col min="10772" max="10772" width="7.375" style="25" customWidth="1"/>
    <col min="10773" max="10773" width="10.125" style="25" bestFit="1" customWidth="1"/>
    <col min="10774" max="10774" width="12.625" style="25" bestFit="1" customWidth="1"/>
    <col min="10775" max="10775" width="35.625" style="25" bestFit="1" customWidth="1"/>
    <col min="10776" max="10776" width="1.5" style="25" customWidth="1"/>
    <col min="10777" max="10777" width="15.125" style="25" bestFit="1" customWidth="1"/>
    <col min="10778" max="10778" width="9.375" style="25" bestFit="1" customWidth="1"/>
    <col min="10779" max="10779" width="10.125" style="25" customWidth="1"/>
    <col min="10780" max="11016" width="8.875" style="25"/>
    <col min="11017" max="11017" width="1.5" style="25" customWidth="1"/>
    <col min="11018" max="11018" width="10.625" style="25" customWidth="1"/>
    <col min="11019" max="11019" width="18.625" style="25" customWidth="1"/>
    <col min="11020" max="11020" width="15" style="25" bestFit="1" customWidth="1"/>
    <col min="11021" max="11021" width="19.625" style="25" bestFit="1" customWidth="1"/>
    <col min="11022" max="11022" width="5.625" style="25" bestFit="1" customWidth="1"/>
    <col min="11023" max="11024" width="8" style="25" bestFit="1" customWidth="1"/>
    <col min="11025" max="11026" width="17.375" style="25" bestFit="1" customWidth="1"/>
    <col min="11027" max="11027" width="8" style="25" bestFit="1" customWidth="1"/>
    <col min="11028" max="11028" width="7.375" style="25" customWidth="1"/>
    <col min="11029" max="11029" width="10.125" style="25" bestFit="1" customWidth="1"/>
    <col min="11030" max="11030" width="12.625" style="25" bestFit="1" customWidth="1"/>
    <col min="11031" max="11031" width="35.625" style="25" bestFit="1" customWidth="1"/>
    <col min="11032" max="11032" width="1.5" style="25" customWidth="1"/>
    <col min="11033" max="11033" width="15.125" style="25" bestFit="1" customWidth="1"/>
    <col min="11034" max="11034" width="9.375" style="25" bestFit="1" customWidth="1"/>
    <col min="11035" max="11035" width="10.125" style="25" customWidth="1"/>
    <col min="11036" max="11272" width="8.875" style="25"/>
    <col min="11273" max="11273" width="1.5" style="25" customWidth="1"/>
    <col min="11274" max="11274" width="10.625" style="25" customWidth="1"/>
    <col min="11275" max="11275" width="18.625" style="25" customWidth="1"/>
    <col min="11276" max="11276" width="15" style="25" bestFit="1" customWidth="1"/>
    <col min="11277" max="11277" width="19.625" style="25" bestFit="1" customWidth="1"/>
    <col min="11278" max="11278" width="5.625" style="25" bestFit="1" customWidth="1"/>
    <col min="11279" max="11280" width="8" style="25" bestFit="1" customWidth="1"/>
    <col min="11281" max="11282" width="17.375" style="25" bestFit="1" customWidth="1"/>
    <col min="11283" max="11283" width="8" style="25" bestFit="1" customWidth="1"/>
    <col min="11284" max="11284" width="7.375" style="25" customWidth="1"/>
    <col min="11285" max="11285" width="10.125" style="25" bestFit="1" customWidth="1"/>
    <col min="11286" max="11286" width="12.625" style="25" bestFit="1" customWidth="1"/>
    <col min="11287" max="11287" width="35.625" style="25" bestFit="1" customWidth="1"/>
    <col min="11288" max="11288" width="1.5" style="25" customWidth="1"/>
    <col min="11289" max="11289" width="15.125" style="25" bestFit="1" customWidth="1"/>
    <col min="11290" max="11290" width="9.375" style="25" bestFit="1" customWidth="1"/>
    <col min="11291" max="11291" width="10.125" style="25" customWidth="1"/>
    <col min="11292" max="11528" width="8.875" style="25"/>
    <col min="11529" max="11529" width="1.5" style="25" customWidth="1"/>
    <col min="11530" max="11530" width="10.625" style="25" customWidth="1"/>
    <col min="11531" max="11531" width="18.625" style="25" customWidth="1"/>
    <col min="11532" max="11532" width="15" style="25" bestFit="1" customWidth="1"/>
    <col min="11533" max="11533" width="19.625" style="25" bestFit="1" customWidth="1"/>
    <col min="11534" max="11534" width="5.625" style="25" bestFit="1" customWidth="1"/>
    <col min="11535" max="11536" width="8" style="25" bestFit="1" customWidth="1"/>
    <col min="11537" max="11538" width="17.375" style="25" bestFit="1" customWidth="1"/>
    <col min="11539" max="11539" width="8" style="25" bestFit="1" customWidth="1"/>
    <col min="11540" max="11540" width="7.375" style="25" customWidth="1"/>
    <col min="11541" max="11541" width="10.125" style="25" bestFit="1" customWidth="1"/>
    <col min="11542" max="11542" width="12.625" style="25" bestFit="1" customWidth="1"/>
    <col min="11543" max="11543" width="35.625" style="25" bestFit="1" customWidth="1"/>
    <col min="11544" max="11544" width="1.5" style="25" customWidth="1"/>
    <col min="11545" max="11545" width="15.125" style="25" bestFit="1" customWidth="1"/>
    <col min="11546" max="11546" width="9.375" style="25" bestFit="1" customWidth="1"/>
    <col min="11547" max="11547" width="10.125" style="25" customWidth="1"/>
    <col min="11548" max="11784" width="8.875" style="25"/>
    <col min="11785" max="11785" width="1.5" style="25" customWidth="1"/>
    <col min="11786" max="11786" width="10.625" style="25" customWidth="1"/>
    <col min="11787" max="11787" width="18.625" style="25" customWidth="1"/>
    <col min="11788" max="11788" width="15" style="25" bestFit="1" customWidth="1"/>
    <col min="11789" max="11789" width="19.625" style="25" bestFit="1" customWidth="1"/>
    <col min="11790" max="11790" width="5.625" style="25" bestFit="1" customWidth="1"/>
    <col min="11791" max="11792" width="8" style="25" bestFit="1" customWidth="1"/>
    <col min="11793" max="11794" width="17.375" style="25" bestFit="1" customWidth="1"/>
    <col min="11795" max="11795" width="8" style="25" bestFit="1" customWidth="1"/>
    <col min="11796" max="11796" width="7.375" style="25" customWidth="1"/>
    <col min="11797" max="11797" width="10.125" style="25" bestFit="1" customWidth="1"/>
    <col min="11798" max="11798" width="12.625" style="25" bestFit="1" customWidth="1"/>
    <col min="11799" max="11799" width="35.625" style="25" bestFit="1" customWidth="1"/>
    <col min="11800" max="11800" width="1.5" style="25" customWidth="1"/>
    <col min="11801" max="11801" width="15.125" style="25" bestFit="1" customWidth="1"/>
    <col min="11802" max="11802" width="9.375" style="25" bestFit="1" customWidth="1"/>
    <col min="11803" max="11803" width="10.125" style="25" customWidth="1"/>
    <col min="11804" max="12040" width="8.875" style="25"/>
    <col min="12041" max="12041" width="1.5" style="25" customWidth="1"/>
    <col min="12042" max="12042" width="10.625" style="25" customWidth="1"/>
    <col min="12043" max="12043" width="18.625" style="25" customWidth="1"/>
    <col min="12044" max="12044" width="15" style="25" bestFit="1" customWidth="1"/>
    <col min="12045" max="12045" width="19.625" style="25" bestFit="1" customWidth="1"/>
    <col min="12046" max="12046" width="5.625" style="25" bestFit="1" customWidth="1"/>
    <col min="12047" max="12048" width="8" style="25" bestFit="1" customWidth="1"/>
    <col min="12049" max="12050" width="17.375" style="25" bestFit="1" customWidth="1"/>
    <col min="12051" max="12051" width="8" style="25" bestFit="1" customWidth="1"/>
    <col min="12052" max="12052" width="7.375" style="25" customWidth="1"/>
    <col min="12053" max="12053" width="10.125" style="25" bestFit="1" customWidth="1"/>
    <col min="12054" max="12054" width="12.625" style="25" bestFit="1" customWidth="1"/>
    <col min="12055" max="12055" width="35.625" style="25" bestFit="1" customWidth="1"/>
    <col min="12056" max="12056" width="1.5" style="25" customWidth="1"/>
    <col min="12057" max="12057" width="15.125" style="25" bestFit="1" customWidth="1"/>
    <col min="12058" max="12058" width="9.375" style="25" bestFit="1" customWidth="1"/>
    <col min="12059" max="12059" width="10.125" style="25" customWidth="1"/>
    <col min="12060" max="12296" width="8.875" style="25"/>
    <col min="12297" max="12297" width="1.5" style="25" customWidth="1"/>
    <col min="12298" max="12298" width="10.625" style="25" customWidth="1"/>
    <col min="12299" max="12299" width="18.625" style="25" customWidth="1"/>
    <col min="12300" max="12300" width="15" style="25" bestFit="1" customWidth="1"/>
    <col min="12301" max="12301" width="19.625" style="25" bestFit="1" customWidth="1"/>
    <col min="12302" max="12302" width="5.625" style="25" bestFit="1" customWidth="1"/>
    <col min="12303" max="12304" width="8" style="25" bestFit="1" customWidth="1"/>
    <col min="12305" max="12306" width="17.375" style="25" bestFit="1" customWidth="1"/>
    <col min="12307" max="12307" width="8" style="25" bestFit="1" customWidth="1"/>
    <col min="12308" max="12308" width="7.375" style="25" customWidth="1"/>
    <col min="12309" max="12309" width="10.125" style="25" bestFit="1" customWidth="1"/>
    <col min="12310" max="12310" width="12.625" style="25" bestFit="1" customWidth="1"/>
    <col min="12311" max="12311" width="35.625" style="25" bestFit="1" customWidth="1"/>
    <col min="12312" max="12312" width="1.5" style="25" customWidth="1"/>
    <col min="12313" max="12313" width="15.125" style="25" bestFit="1" customWidth="1"/>
    <col min="12314" max="12314" width="9.375" style="25" bestFit="1" customWidth="1"/>
    <col min="12315" max="12315" width="10.125" style="25" customWidth="1"/>
    <col min="12316" max="12552" width="8.875" style="25"/>
    <col min="12553" max="12553" width="1.5" style="25" customWidth="1"/>
    <col min="12554" max="12554" width="10.625" style="25" customWidth="1"/>
    <col min="12555" max="12555" width="18.625" style="25" customWidth="1"/>
    <col min="12556" max="12556" width="15" style="25" bestFit="1" customWidth="1"/>
    <col min="12557" max="12557" width="19.625" style="25" bestFit="1" customWidth="1"/>
    <col min="12558" max="12558" width="5.625" style="25" bestFit="1" customWidth="1"/>
    <col min="12559" max="12560" width="8" style="25" bestFit="1" customWidth="1"/>
    <col min="12561" max="12562" width="17.375" style="25" bestFit="1" customWidth="1"/>
    <col min="12563" max="12563" width="8" style="25" bestFit="1" customWidth="1"/>
    <col min="12564" max="12564" width="7.375" style="25" customWidth="1"/>
    <col min="12565" max="12565" width="10.125" style="25" bestFit="1" customWidth="1"/>
    <col min="12566" max="12566" width="12.625" style="25" bestFit="1" customWidth="1"/>
    <col min="12567" max="12567" width="35.625" style="25" bestFit="1" customWidth="1"/>
    <col min="12568" max="12568" width="1.5" style="25" customWidth="1"/>
    <col min="12569" max="12569" width="15.125" style="25" bestFit="1" customWidth="1"/>
    <col min="12570" max="12570" width="9.375" style="25" bestFit="1" customWidth="1"/>
    <col min="12571" max="12571" width="10.125" style="25" customWidth="1"/>
    <col min="12572" max="12808" width="8.875" style="25"/>
    <col min="12809" max="12809" width="1.5" style="25" customWidth="1"/>
    <col min="12810" max="12810" width="10.625" style="25" customWidth="1"/>
    <col min="12811" max="12811" width="18.625" style="25" customWidth="1"/>
    <col min="12812" max="12812" width="15" style="25" bestFit="1" customWidth="1"/>
    <col min="12813" max="12813" width="19.625" style="25" bestFit="1" customWidth="1"/>
    <col min="12814" max="12814" width="5.625" style="25" bestFit="1" customWidth="1"/>
    <col min="12815" max="12816" width="8" style="25" bestFit="1" customWidth="1"/>
    <col min="12817" max="12818" width="17.375" style="25" bestFit="1" customWidth="1"/>
    <col min="12819" max="12819" width="8" style="25" bestFit="1" customWidth="1"/>
    <col min="12820" max="12820" width="7.375" style="25" customWidth="1"/>
    <col min="12821" max="12821" width="10.125" style="25" bestFit="1" customWidth="1"/>
    <col min="12822" max="12822" width="12.625" style="25" bestFit="1" customWidth="1"/>
    <col min="12823" max="12823" width="35.625" style="25" bestFit="1" customWidth="1"/>
    <col min="12824" max="12824" width="1.5" style="25" customWidth="1"/>
    <col min="12825" max="12825" width="15.125" style="25" bestFit="1" customWidth="1"/>
    <col min="12826" max="12826" width="9.375" style="25" bestFit="1" customWidth="1"/>
    <col min="12827" max="12827" width="10.125" style="25" customWidth="1"/>
    <col min="12828" max="13064" width="8.875" style="25"/>
    <col min="13065" max="13065" width="1.5" style="25" customWidth="1"/>
    <col min="13066" max="13066" width="10.625" style="25" customWidth="1"/>
    <col min="13067" max="13067" width="18.625" style="25" customWidth="1"/>
    <col min="13068" max="13068" width="15" style="25" bestFit="1" customWidth="1"/>
    <col min="13069" max="13069" width="19.625" style="25" bestFit="1" customWidth="1"/>
    <col min="13070" max="13070" width="5.625" style="25" bestFit="1" customWidth="1"/>
    <col min="13071" max="13072" width="8" style="25" bestFit="1" customWidth="1"/>
    <col min="13073" max="13074" width="17.375" style="25" bestFit="1" customWidth="1"/>
    <col min="13075" max="13075" width="8" style="25" bestFit="1" customWidth="1"/>
    <col min="13076" max="13076" width="7.375" style="25" customWidth="1"/>
    <col min="13077" max="13077" width="10.125" style="25" bestFit="1" customWidth="1"/>
    <col min="13078" max="13078" width="12.625" style="25" bestFit="1" customWidth="1"/>
    <col min="13079" max="13079" width="35.625" style="25" bestFit="1" customWidth="1"/>
    <col min="13080" max="13080" width="1.5" style="25" customWidth="1"/>
    <col min="13081" max="13081" width="15.125" style="25" bestFit="1" customWidth="1"/>
    <col min="13082" max="13082" width="9.375" style="25" bestFit="1" customWidth="1"/>
    <col min="13083" max="13083" width="10.125" style="25" customWidth="1"/>
    <col min="13084" max="13320" width="8.875" style="25"/>
    <col min="13321" max="13321" width="1.5" style="25" customWidth="1"/>
    <col min="13322" max="13322" width="10.625" style="25" customWidth="1"/>
    <col min="13323" max="13323" width="18.625" style="25" customWidth="1"/>
    <col min="13324" max="13324" width="15" style="25" bestFit="1" customWidth="1"/>
    <col min="13325" max="13325" width="19.625" style="25" bestFit="1" customWidth="1"/>
    <col min="13326" max="13326" width="5.625" style="25" bestFit="1" customWidth="1"/>
    <col min="13327" max="13328" width="8" style="25" bestFit="1" customWidth="1"/>
    <col min="13329" max="13330" width="17.375" style="25" bestFit="1" customWidth="1"/>
    <col min="13331" max="13331" width="8" style="25" bestFit="1" customWidth="1"/>
    <col min="13332" max="13332" width="7.375" style="25" customWidth="1"/>
    <col min="13333" max="13333" width="10.125" style="25" bestFit="1" customWidth="1"/>
    <col min="13334" max="13334" width="12.625" style="25" bestFit="1" customWidth="1"/>
    <col min="13335" max="13335" width="35.625" style="25" bestFit="1" customWidth="1"/>
    <col min="13336" max="13336" width="1.5" style="25" customWidth="1"/>
    <col min="13337" max="13337" width="15.125" style="25" bestFit="1" customWidth="1"/>
    <col min="13338" max="13338" width="9.375" style="25" bestFit="1" customWidth="1"/>
    <col min="13339" max="13339" width="10.125" style="25" customWidth="1"/>
    <col min="13340" max="13576" width="8.875" style="25"/>
    <col min="13577" max="13577" width="1.5" style="25" customWidth="1"/>
    <col min="13578" max="13578" width="10.625" style="25" customWidth="1"/>
    <col min="13579" max="13579" width="18.625" style="25" customWidth="1"/>
    <col min="13580" max="13580" width="15" style="25" bestFit="1" customWidth="1"/>
    <col min="13581" max="13581" width="19.625" style="25" bestFit="1" customWidth="1"/>
    <col min="13582" max="13582" width="5.625" style="25" bestFit="1" customWidth="1"/>
    <col min="13583" max="13584" width="8" style="25" bestFit="1" customWidth="1"/>
    <col min="13585" max="13586" width="17.375" style="25" bestFit="1" customWidth="1"/>
    <col min="13587" max="13587" width="8" style="25" bestFit="1" customWidth="1"/>
    <col min="13588" max="13588" width="7.375" style="25" customWidth="1"/>
    <col min="13589" max="13589" width="10.125" style="25" bestFit="1" customWidth="1"/>
    <col min="13590" max="13590" width="12.625" style="25" bestFit="1" customWidth="1"/>
    <col min="13591" max="13591" width="35.625" style="25" bestFit="1" customWidth="1"/>
    <col min="13592" max="13592" width="1.5" style="25" customWidth="1"/>
    <col min="13593" max="13593" width="15.125" style="25" bestFit="1" customWidth="1"/>
    <col min="13594" max="13594" width="9.375" style="25" bestFit="1" customWidth="1"/>
    <col min="13595" max="13595" width="10.125" style="25" customWidth="1"/>
    <col min="13596" max="13832" width="8.875" style="25"/>
    <col min="13833" max="13833" width="1.5" style="25" customWidth="1"/>
    <col min="13834" max="13834" width="10.625" style="25" customWidth="1"/>
    <col min="13835" max="13835" width="18.625" style="25" customWidth="1"/>
    <col min="13836" max="13836" width="15" style="25" bestFit="1" customWidth="1"/>
    <col min="13837" max="13837" width="19.625" style="25" bestFit="1" customWidth="1"/>
    <col min="13838" max="13838" width="5.625" style="25" bestFit="1" customWidth="1"/>
    <col min="13839" max="13840" width="8" style="25" bestFit="1" customWidth="1"/>
    <col min="13841" max="13842" width="17.375" style="25" bestFit="1" customWidth="1"/>
    <col min="13843" max="13843" width="8" style="25" bestFit="1" customWidth="1"/>
    <col min="13844" max="13844" width="7.375" style="25" customWidth="1"/>
    <col min="13845" max="13845" width="10.125" style="25" bestFit="1" customWidth="1"/>
    <col min="13846" max="13846" width="12.625" style="25" bestFit="1" customWidth="1"/>
    <col min="13847" max="13847" width="35.625" style="25" bestFit="1" customWidth="1"/>
    <col min="13848" max="13848" width="1.5" style="25" customWidth="1"/>
    <col min="13849" max="13849" width="15.125" style="25" bestFit="1" customWidth="1"/>
    <col min="13850" max="13850" width="9.375" style="25" bestFit="1" customWidth="1"/>
    <col min="13851" max="13851" width="10.125" style="25" customWidth="1"/>
    <col min="13852" max="14088" width="8.875" style="25"/>
    <col min="14089" max="14089" width="1.5" style="25" customWidth="1"/>
    <col min="14090" max="14090" width="10.625" style="25" customWidth="1"/>
    <col min="14091" max="14091" width="18.625" style="25" customWidth="1"/>
    <col min="14092" max="14092" width="15" style="25" bestFit="1" customWidth="1"/>
    <col min="14093" max="14093" width="19.625" style="25" bestFit="1" customWidth="1"/>
    <col min="14094" max="14094" width="5.625" style="25" bestFit="1" customWidth="1"/>
    <col min="14095" max="14096" width="8" style="25" bestFit="1" customWidth="1"/>
    <col min="14097" max="14098" width="17.375" style="25" bestFit="1" customWidth="1"/>
    <col min="14099" max="14099" width="8" style="25" bestFit="1" customWidth="1"/>
    <col min="14100" max="14100" width="7.375" style="25" customWidth="1"/>
    <col min="14101" max="14101" width="10.125" style="25" bestFit="1" customWidth="1"/>
    <col min="14102" max="14102" width="12.625" style="25" bestFit="1" customWidth="1"/>
    <col min="14103" max="14103" width="35.625" style="25" bestFit="1" customWidth="1"/>
    <col min="14104" max="14104" width="1.5" style="25" customWidth="1"/>
    <col min="14105" max="14105" width="15.125" style="25" bestFit="1" customWidth="1"/>
    <col min="14106" max="14106" width="9.375" style="25" bestFit="1" customWidth="1"/>
    <col min="14107" max="14107" width="10.125" style="25" customWidth="1"/>
    <col min="14108" max="14344" width="8.875" style="25"/>
    <col min="14345" max="14345" width="1.5" style="25" customWidth="1"/>
    <col min="14346" max="14346" width="10.625" style="25" customWidth="1"/>
    <col min="14347" max="14347" width="18.625" style="25" customWidth="1"/>
    <col min="14348" max="14348" width="15" style="25" bestFit="1" customWidth="1"/>
    <col min="14349" max="14349" width="19.625" style="25" bestFit="1" customWidth="1"/>
    <col min="14350" max="14350" width="5.625" style="25" bestFit="1" customWidth="1"/>
    <col min="14351" max="14352" width="8" style="25" bestFit="1" customWidth="1"/>
    <col min="14353" max="14354" width="17.375" style="25" bestFit="1" customWidth="1"/>
    <col min="14355" max="14355" width="8" style="25" bestFit="1" customWidth="1"/>
    <col min="14356" max="14356" width="7.375" style="25" customWidth="1"/>
    <col min="14357" max="14357" width="10.125" style="25" bestFit="1" customWidth="1"/>
    <col min="14358" max="14358" width="12.625" style="25" bestFit="1" customWidth="1"/>
    <col min="14359" max="14359" width="35.625" style="25" bestFit="1" customWidth="1"/>
    <col min="14360" max="14360" width="1.5" style="25" customWidth="1"/>
    <col min="14361" max="14361" width="15.125" style="25" bestFit="1" customWidth="1"/>
    <col min="14362" max="14362" width="9.375" style="25" bestFit="1" customWidth="1"/>
    <col min="14363" max="14363" width="10.125" style="25" customWidth="1"/>
    <col min="14364" max="14600" width="8.875" style="25"/>
    <col min="14601" max="14601" width="1.5" style="25" customWidth="1"/>
    <col min="14602" max="14602" width="10.625" style="25" customWidth="1"/>
    <col min="14603" max="14603" width="18.625" style="25" customWidth="1"/>
    <col min="14604" max="14604" width="15" style="25" bestFit="1" customWidth="1"/>
    <col min="14605" max="14605" width="19.625" style="25" bestFit="1" customWidth="1"/>
    <col min="14606" max="14606" width="5.625" style="25" bestFit="1" customWidth="1"/>
    <col min="14607" max="14608" width="8" style="25" bestFit="1" customWidth="1"/>
    <col min="14609" max="14610" width="17.375" style="25" bestFit="1" customWidth="1"/>
    <col min="14611" max="14611" width="8" style="25" bestFit="1" customWidth="1"/>
    <col min="14612" max="14612" width="7.375" style="25" customWidth="1"/>
    <col min="14613" max="14613" width="10.125" style="25" bestFit="1" customWidth="1"/>
    <col min="14614" max="14614" width="12.625" style="25" bestFit="1" customWidth="1"/>
    <col min="14615" max="14615" width="35.625" style="25" bestFit="1" customWidth="1"/>
    <col min="14616" max="14616" width="1.5" style="25" customWidth="1"/>
    <col min="14617" max="14617" width="15.125" style="25" bestFit="1" customWidth="1"/>
    <col min="14618" max="14618" width="9.375" style="25" bestFit="1" customWidth="1"/>
    <col min="14619" max="14619" width="10.125" style="25" customWidth="1"/>
    <col min="14620" max="14856" width="8.875" style="25"/>
    <col min="14857" max="14857" width="1.5" style="25" customWidth="1"/>
    <col min="14858" max="14858" width="10.625" style="25" customWidth="1"/>
    <col min="14859" max="14859" width="18.625" style="25" customWidth="1"/>
    <col min="14860" max="14860" width="15" style="25" bestFit="1" customWidth="1"/>
    <col min="14861" max="14861" width="19.625" style="25" bestFit="1" customWidth="1"/>
    <col min="14862" max="14862" width="5.625" style="25" bestFit="1" customWidth="1"/>
    <col min="14863" max="14864" width="8" style="25" bestFit="1" customWidth="1"/>
    <col min="14865" max="14866" width="17.375" style="25" bestFit="1" customWidth="1"/>
    <col min="14867" max="14867" width="8" style="25" bestFit="1" customWidth="1"/>
    <col min="14868" max="14868" width="7.375" style="25" customWidth="1"/>
    <col min="14869" max="14869" width="10.125" style="25" bestFit="1" customWidth="1"/>
    <col min="14870" max="14870" width="12.625" style="25" bestFit="1" customWidth="1"/>
    <col min="14871" max="14871" width="35.625" style="25" bestFit="1" customWidth="1"/>
    <col min="14872" max="14872" width="1.5" style="25" customWidth="1"/>
    <col min="14873" max="14873" width="15.125" style="25" bestFit="1" customWidth="1"/>
    <col min="14874" max="14874" width="9.375" style="25" bestFit="1" customWidth="1"/>
    <col min="14875" max="14875" width="10.125" style="25" customWidth="1"/>
    <col min="14876" max="15112" width="8.875" style="25"/>
    <col min="15113" max="15113" width="1.5" style="25" customWidth="1"/>
    <col min="15114" max="15114" width="10.625" style="25" customWidth="1"/>
    <col min="15115" max="15115" width="18.625" style="25" customWidth="1"/>
    <col min="15116" max="15116" width="15" style="25" bestFit="1" customWidth="1"/>
    <col min="15117" max="15117" width="19.625" style="25" bestFit="1" customWidth="1"/>
    <col min="15118" max="15118" width="5.625" style="25" bestFit="1" customWidth="1"/>
    <col min="15119" max="15120" width="8" style="25" bestFit="1" customWidth="1"/>
    <col min="15121" max="15122" width="17.375" style="25" bestFit="1" customWidth="1"/>
    <col min="15123" max="15123" width="8" style="25" bestFit="1" customWidth="1"/>
    <col min="15124" max="15124" width="7.375" style="25" customWidth="1"/>
    <col min="15125" max="15125" width="10.125" style="25" bestFit="1" customWidth="1"/>
    <col min="15126" max="15126" width="12.625" style="25" bestFit="1" customWidth="1"/>
    <col min="15127" max="15127" width="35.625" style="25" bestFit="1" customWidth="1"/>
    <col min="15128" max="15128" width="1.5" style="25" customWidth="1"/>
    <col min="15129" max="15129" width="15.125" style="25" bestFit="1" customWidth="1"/>
    <col min="15130" max="15130" width="9.375" style="25" bestFit="1" customWidth="1"/>
    <col min="15131" max="15131" width="10.125" style="25" customWidth="1"/>
    <col min="15132" max="15368" width="8.875" style="25"/>
    <col min="15369" max="15369" width="1.5" style="25" customWidth="1"/>
    <col min="15370" max="15370" width="10.625" style="25" customWidth="1"/>
    <col min="15371" max="15371" width="18.625" style="25" customWidth="1"/>
    <col min="15372" max="15372" width="15" style="25" bestFit="1" customWidth="1"/>
    <col min="15373" max="15373" width="19.625" style="25" bestFit="1" customWidth="1"/>
    <col min="15374" max="15374" width="5.625" style="25" bestFit="1" customWidth="1"/>
    <col min="15375" max="15376" width="8" style="25" bestFit="1" customWidth="1"/>
    <col min="15377" max="15378" width="17.375" style="25" bestFit="1" customWidth="1"/>
    <col min="15379" max="15379" width="8" style="25" bestFit="1" customWidth="1"/>
    <col min="15380" max="15380" width="7.375" style="25" customWidth="1"/>
    <col min="15381" max="15381" width="10.125" style="25" bestFit="1" customWidth="1"/>
    <col min="15382" max="15382" width="12.625" style="25" bestFit="1" customWidth="1"/>
    <col min="15383" max="15383" width="35.625" style="25" bestFit="1" customWidth="1"/>
    <col min="15384" max="15384" width="1.5" style="25" customWidth="1"/>
    <col min="15385" max="15385" width="15.125" style="25" bestFit="1" customWidth="1"/>
    <col min="15386" max="15386" width="9.375" style="25" bestFit="1" customWidth="1"/>
    <col min="15387" max="15387" width="10.125" style="25" customWidth="1"/>
    <col min="15388" max="15624" width="8.875" style="25"/>
    <col min="15625" max="15625" width="1.5" style="25" customWidth="1"/>
    <col min="15626" max="15626" width="10.625" style="25" customWidth="1"/>
    <col min="15627" max="15627" width="18.625" style="25" customWidth="1"/>
    <col min="15628" max="15628" width="15" style="25" bestFit="1" customWidth="1"/>
    <col min="15629" max="15629" width="19.625" style="25" bestFit="1" customWidth="1"/>
    <col min="15630" max="15630" width="5.625" style="25" bestFit="1" customWidth="1"/>
    <col min="15631" max="15632" width="8" style="25" bestFit="1" customWidth="1"/>
    <col min="15633" max="15634" width="17.375" style="25" bestFit="1" customWidth="1"/>
    <col min="15635" max="15635" width="8" style="25" bestFit="1" customWidth="1"/>
    <col min="15636" max="15636" width="7.375" style="25" customWidth="1"/>
    <col min="15637" max="15637" width="10.125" style="25" bestFit="1" customWidth="1"/>
    <col min="15638" max="15638" width="12.625" style="25" bestFit="1" customWidth="1"/>
    <col min="15639" max="15639" width="35.625" style="25" bestFit="1" customWidth="1"/>
    <col min="15640" max="15640" width="1.5" style="25" customWidth="1"/>
    <col min="15641" max="15641" width="15.125" style="25" bestFit="1" customWidth="1"/>
    <col min="15642" max="15642" width="9.375" style="25" bestFit="1" customWidth="1"/>
    <col min="15643" max="15643" width="10.125" style="25" customWidth="1"/>
    <col min="15644" max="15880" width="8.875" style="25"/>
    <col min="15881" max="15881" width="1.5" style="25" customWidth="1"/>
    <col min="15882" max="15882" width="10.625" style="25" customWidth="1"/>
    <col min="15883" max="15883" width="18.625" style="25" customWidth="1"/>
    <col min="15884" max="15884" width="15" style="25" bestFit="1" customWidth="1"/>
    <col min="15885" max="15885" width="19.625" style="25" bestFit="1" customWidth="1"/>
    <col min="15886" max="15886" width="5.625" style="25" bestFit="1" customWidth="1"/>
    <col min="15887" max="15888" width="8" style="25" bestFit="1" customWidth="1"/>
    <col min="15889" max="15890" width="17.375" style="25" bestFit="1" customWidth="1"/>
    <col min="15891" max="15891" width="8" style="25" bestFit="1" customWidth="1"/>
    <col min="15892" max="15892" width="7.375" style="25" customWidth="1"/>
    <col min="15893" max="15893" width="10.125" style="25" bestFit="1" customWidth="1"/>
    <col min="15894" max="15894" width="12.625" style="25" bestFit="1" customWidth="1"/>
    <col min="15895" max="15895" width="35.625" style="25" bestFit="1" customWidth="1"/>
    <col min="15896" max="15896" width="1.5" style="25" customWidth="1"/>
    <col min="15897" max="15897" width="15.125" style="25" bestFit="1" customWidth="1"/>
    <col min="15898" max="15898" width="9.375" style="25" bestFit="1" customWidth="1"/>
    <col min="15899" max="15899" width="10.125" style="25" customWidth="1"/>
    <col min="15900" max="16136" width="8.875" style="25"/>
    <col min="16137" max="16137" width="1.5" style="25" customWidth="1"/>
    <col min="16138" max="16138" width="10.625" style="25" customWidth="1"/>
    <col min="16139" max="16139" width="18.625" style="25" customWidth="1"/>
    <col min="16140" max="16140" width="15" style="25" bestFit="1" customWidth="1"/>
    <col min="16141" max="16141" width="19.625" style="25" bestFit="1" customWidth="1"/>
    <col min="16142" max="16142" width="5.625" style="25" bestFit="1" customWidth="1"/>
    <col min="16143" max="16144" width="8" style="25" bestFit="1" customWidth="1"/>
    <col min="16145" max="16146" width="17.375" style="25" bestFit="1" customWidth="1"/>
    <col min="16147" max="16147" width="8" style="25" bestFit="1" customWidth="1"/>
    <col min="16148" max="16148" width="7.375" style="25" customWidth="1"/>
    <col min="16149" max="16149" width="10.125" style="25" bestFit="1" customWidth="1"/>
    <col min="16150" max="16150" width="12.625" style="25" bestFit="1" customWidth="1"/>
    <col min="16151" max="16151" width="35.625" style="25" bestFit="1" customWidth="1"/>
    <col min="16152" max="16152" width="1.5" style="25" customWidth="1"/>
    <col min="16153" max="16153" width="15.125" style="25" bestFit="1" customWidth="1"/>
    <col min="16154" max="16154" width="9.375" style="25" bestFit="1" customWidth="1"/>
    <col min="16155" max="16155" width="10.125" style="25" customWidth="1"/>
    <col min="16156" max="16384" width="8.875" style="25"/>
  </cols>
  <sheetData>
    <row r="6" spans="1:27" ht="14.25">
      <c r="A6" s="24"/>
      <c r="B6" s="24"/>
      <c r="C6" s="24"/>
      <c r="D6" s="24"/>
      <c r="E6" s="24"/>
      <c r="F6" s="24"/>
      <c r="G6" s="24"/>
      <c r="H6" s="24"/>
      <c r="I6" s="24"/>
      <c r="J6" s="24"/>
      <c r="K6" s="24"/>
      <c r="L6" s="24"/>
      <c r="M6" s="24"/>
      <c r="N6" s="24"/>
      <c r="O6" s="24"/>
      <c r="P6" s="24"/>
      <c r="Q6" s="24"/>
      <c r="R6" s="24"/>
      <c r="S6" s="24"/>
      <c r="T6" s="24"/>
      <c r="U6" s="24"/>
      <c r="V6" s="24"/>
      <c r="W6" s="24"/>
      <c r="X6" s="24"/>
    </row>
    <row r="7" spans="1:27" ht="14.25">
      <c r="A7" s="24"/>
      <c r="B7" s="24" t="s">
        <v>157</v>
      </c>
      <c r="C7" s="24"/>
      <c r="D7" s="24"/>
      <c r="E7" s="24"/>
      <c r="F7" s="24"/>
      <c r="G7" s="24"/>
      <c r="H7" s="24"/>
      <c r="I7" s="24"/>
      <c r="J7" s="24"/>
      <c r="K7" s="24"/>
      <c r="L7" s="24"/>
      <c r="M7" s="24"/>
      <c r="N7" s="24"/>
      <c r="O7" s="24"/>
      <c r="P7" s="24"/>
      <c r="Q7" s="24"/>
      <c r="R7" s="24"/>
      <c r="S7" s="24"/>
      <c r="T7" s="24"/>
      <c r="U7" s="24"/>
      <c r="V7" s="24"/>
      <c r="W7" s="24"/>
      <c r="X7" s="24"/>
      <c r="Y7" s="145" t="s">
        <v>149</v>
      </c>
    </row>
    <row r="8" spans="1:27" ht="14.25">
      <c r="A8" s="24"/>
      <c r="B8" s="286" t="s">
        <v>203</v>
      </c>
      <c r="C8" s="287"/>
      <c r="D8" s="287"/>
      <c r="E8" s="287"/>
      <c r="F8" s="287"/>
      <c r="G8" s="287"/>
      <c r="H8" s="287"/>
      <c r="I8" s="287"/>
      <c r="J8" s="26"/>
      <c r="K8" s="24"/>
      <c r="L8" s="24"/>
      <c r="M8" s="24"/>
      <c r="N8" s="24"/>
      <c r="O8" s="24"/>
      <c r="P8" s="24"/>
      <c r="Q8" s="24"/>
      <c r="R8" s="24"/>
      <c r="S8" s="24"/>
      <c r="T8" s="24"/>
      <c r="U8" s="24"/>
      <c r="V8" s="24"/>
      <c r="W8" s="24"/>
      <c r="X8" s="24"/>
      <c r="Y8" s="145"/>
    </row>
    <row r="9" spans="1:27" ht="15" thickBot="1">
      <c r="A9" s="24"/>
      <c r="B9" s="24"/>
      <c r="C9" s="24"/>
      <c r="D9" s="24"/>
      <c r="E9" s="24"/>
      <c r="F9" s="24"/>
      <c r="G9" s="24"/>
      <c r="H9" s="123"/>
      <c r="I9" s="123"/>
      <c r="J9" s="123"/>
      <c r="K9" s="123"/>
      <c r="L9" s="123"/>
      <c r="M9" s="123"/>
      <c r="N9" s="123"/>
      <c r="O9" s="123"/>
      <c r="P9" s="123"/>
      <c r="Q9" s="123"/>
      <c r="R9" s="123"/>
      <c r="S9" s="123"/>
      <c r="T9" s="123"/>
      <c r="U9" s="123"/>
      <c r="V9" s="123"/>
      <c r="W9" s="24"/>
      <c r="X9" s="24"/>
      <c r="Y9" s="27" t="s">
        <v>24</v>
      </c>
      <c r="Z9" s="27" t="s">
        <v>75</v>
      </c>
    </row>
    <row r="10" spans="1:27" ht="30" customHeight="1">
      <c r="A10" s="24"/>
      <c r="B10" s="292" t="s">
        <v>0</v>
      </c>
      <c r="C10" s="293"/>
      <c r="D10" s="293"/>
      <c r="E10" s="293"/>
      <c r="F10" s="294"/>
      <c r="G10" s="298" t="s">
        <v>17</v>
      </c>
      <c r="H10" s="325" t="s">
        <v>25</v>
      </c>
      <c r="I10" s="326"/>
      <c r="J10" s="326"/>
      <c r="K10" s="326"/>
      <c r="L10" s="326"/>
      <c r="M10" s="326"/>
      <c r="N10" s="326"/>
      <c r="O10" s="326"/>
      <c r="P10" s="326"/>
      <c r="Q10" s="326"/>
      <c r="R10" s="326"/>
      <c r="S10" s="326"/>
      <c r="T10" s="326"/>
      <c r="U10" s="326"/>
      <c r="V10" s="288" t="s">
        <v>26</v>
      </c>
      <c r="W10" s="24"/>
      <c r="X10" s="24"/>
      <c r="Y10" s="145" t="s">
        <v>96</v>
      </c>
    </row>
    <row r="11" spans="1:27" ht="45" customHeight="1">
      <c r="A11" s="24"/>
      <c r="B11" s="295"/>
      <c r="C11" s="296"/>
      <c r="D11" s="296"/>
      <c r="E11" s="296"/>
      <c r="F11" s="297"/>
      <c r="G11" s="299"/>
      <c r="H11" s="44" t="s">
        <v>27</v>
      </c>
      <c r="I11" s="43" t="s">
        <v>28</v>
      </c>
      <c r="J11" s="290" t="s">
        <v>29</v>
      </c>
      <c r="K11" s="291"/>
      <c r="L11" s="45" t="s">
        <v>30</v>
      </c>
      <c r="M11" s="45" t="s">
        <v>70</v>
      </c>
      <c r="N11" s="45" t="s">
        <v>71</v>
      </c>
      <c r="O11" s="45" t="s">
        <v>72</v>
      </c>
      <c r="P11" s="45" t="s">
        <v>31</v>
      </c>
      <c r="Q11" s="45" t="s">
        <v>32</v>
      </c>
      <c r="R11" s="45" t="s">
        <v>33</v>
      </c>
      <c r="S11" s="46" t="s">
        <v>69</v>
      </c>
      <c r="T11" s="46" t="s">
        <v>147</v>
      </c>
      <c r="U11" s="46" t="s">
        <v>81</v>
      </c>
      <c r="V11" s="289"/>
      <c r="W11" s="24"/>
      <c r="X11" s="24"/>
    </row>
    <row r="12" spans="1:27" ht="14.25">
      <c r="A12" s="24"/>
      <c r="B12" s="10"/>
      <c r="C12" s="11"/>
      <c r="D12" s="5"/>
      <c r="E12" s="5"/>
      <c r="F12" s="5"/>
      <c r="G12" s="5"/>
      <c r="H12" s="28"/>
      <c r="I12" s="48"/>
      <c r="J12" s="37" t="s">
        <v>51</v>
      </c>
      <c r="K12" s="28"/>
      <c r="L12" s="49"/>
      <c r="M12" s="48"/>
      <c r="N12" s="48"/>
      <c r="O12" s="48"/>
      <c r="P12" s="49"/>
      <c r="Q12" s="49"/>
      <c r="R12" s="49"/>
      <c r="S12" s="46"/>
      <c r="T12" s="49"/>
      <c r="U12" s="49"/>
      <c r="V12" s="110"/>
      <c r="W12" s="24"/>
      <c r="X12" s="24"/>
    </row>
    <row r="13" spans="1:27" ht="30" customHeight="1">
      <c r="A13" s="24"/>
      <c r="B13" s="2" t="s">
        <v>1</v>
      </c>
      <c r="C13" s="258" t="s">
        <v>6</v>
      </c>
      <c r="D13" s="259"/>
      <c r="E13" s="259"/>
      <c r="F13" s="259"/>
      <c r="G13" s="1"/>
      <c r="H13" s="28"/>
      <c r="I13" s="48"/>
      <c r="J13" s="48"/>
      <c r="K13" s="28"/>
      <c r="L13" s="49"/>
      <c r="M13" s="48"/>
      <c r="N13" s="48"/>
      <c r="O13" s="48"/>
      <c r="P13" s="49"/>
      <c r="Q13" s="49"/>
      <c r="R13" s="49"/>
      <c r="S13" s="46"/>
      <c r="T13" s="49"/>
      <c r="U13" s="49"/>
      <c r="V13" s="111"/>
      <c r="W13" s="24"/>
      <c r="X13" s="24"/>
      <c r="Z13" s="31"/>
      <c r="AA13" s="32"/>
    </row>
    <row r="14" spans="1:27" ht="30" customHeight="1">
      <c r="A14" s="24"/>
      <c r="B14" s="9"/>
      <c r="C14" s="4" t="s">
        <v>3</v>
      </c>
      <c r="D14" s="260" t="s">
        <v>10</v>
      </c>
      <c r="E14" s="260"/>
      <c r="F14" s="260"/>
      <c r="G14" s="260"/>
      <c r="H14" s="50"/>
      <c r="I14" s="37"/>
      <c r="J14" s="37"/>
      <c r="K14" s="50"/>
      <c r="L14" s="51"/>
      <c r="M14" s="37"/>
      <c r="N14" s="37"/>
      <c r="O14" s="37"/>
      <c r="P14" s="51"/>
      <c r="Q14" s="51"/>
      <c r="R14" s="51"/>
      <c r="S14" s="46"/>
      <c r="T14" s="49"/>
      <c r="U14" s="49"/>
      <c r="V14" s="111"/>
      <c r="W14" s="24"/>
      <c r="X14" s="24"/>
      <c r="Z14" s="31"/>
    </row>
    <row r="15" spans="1:27" ht="30" customHeight="1">
      <c r="A15" s="24"/>
      <c r="B15" s="6"/>
      <c r="C15" s="81"/>
      <c r="D15" s="273" t="s">
        <v>11</v>
      </c>
      <c r="E15" s="267" t="s">
        <v>19</v>
      </c>
      <c r="F15" s="268"/>
      <c r="G15" s="264" t="s">
        <v>7</v>
      </c>
      <c r="H15" s="55" t="s">
        <v>105</v>
      </c>
      <c r="I15" s="55" t="s">
        <v>104</v>
      </c>
      <c r="J15" s="39" t="s">
        <v>45</v>
      </c>
      <c r="K15" s="160"/>
      <c r="L15" s="56" t="s">
        <v>64</v>
      </c>
      <c r="M15" s="170"/>
      <c r="N15" s="159">
        <f>ROUND(M15/1.1,0)</f>
        <v>0</v>
      </c>
      <c r="O15" s="159">
        <f>IF(N15&gt;K15*10000000,K15*100000000,N15)</f>
        <v>0</v>
      </c>
      <c r="P15" s="58" t="s">
        <v>37</v>
      </c>
      <c r="Q15" s="61">
        <f>IF(P15="10/10",1,IF(P15="9/10",0.9,0))</f>
        <v>1</v>
      </c>
      <c r="R15" s="91"/>
      <c r="S15" s="159">
        <f>ROUNDDOWN(O15*Q15,0)</f>
        <v>0</v>
      </c>
      <c r="T15" s="65"/>
      <c r="U15" s="159">
        <f>M15-S15</f>
        <v>0</v>
      </c>
      <c r="V15" s="112" t="s">
        <v>78</v>
      </c>
      <c r="W15" s="24"/>
      <c r="X15" s="24"/>
      <c r="Y15" s="30"/>
      <c r="Z15" s="31"/>
    </row>
    <row r="16" spans="1:27" ht="30" customHeight="1">
      <c r="A16" s="24"/>
      <c r="B16" s="6"/>
      <c r="C16" s="8"/>
      <c r="D16" s="273"/>
      <c r="E16" s="267"/>
      <c r="F16" s="268"/>
      <c r="G16" s="265"/>
      <c r="H16" s="62" t="s">
        <v>39</v>
      </c>
      <c r="I16" s="95"/>
      <c r="J16" s="39" t="s">
        <v>45</v>
      </c>
      <c r="K16" s="159">
        <f>SUM(K15:K15)</f>
        <v>0</v>
      </c>
      <c r="L16" s="39" t="s">
        <v>45</v>
      </c>
      <c r="M16" s="159">
        <f>SUM(M15:M15)</f>
        <v>0</v>
      </c>
      <c r="N16" s="159">
        <f>SUM(N15:N15)</f>
        <v>0</v>
      </c>
      <c r="O16" s="159">
        <f>SUM(O15:O15)</f>
        <v>0</v>
      </c>
      <c r="P16" s="96"/>
      <c r="Q16" s="97"/>
      <c r="R16" s="91"/>
      <c r="S16" s="159">
        <f>SUM(S15:S15)</f>
        <v>0</v>
      </c>
      <c r="T16" s="65"/>
      <c r="U16" s="159">
        <f>SUM(U15:U15)</f>
        <v>0</v>
      </c>
      <c r="V16" s="144" t="s">
        <v>148</v>
      </c>
      <c r="W16" s="24"/>
      <c r="X16" s="24"/>
      <c r="Y16" s="30"/>
      <c r="Z16" s="31"/>
    </row>
    <row r="17" spans="1:27" ht="30" customHeight="1">
      <c r="A17" s="24"/>
      <c r="B17" s="6"/>
      <c r="C17" s="8"/>
      <c r="D17" s="273"/>
      <c r="E17" s="267"/>
      <c r="F17" s="268"/>
      <c r="G17" s="266" t="s">
        <v>8</v>
      </c>
      <c r="H17" s="63" t="s">
        <v>105</v>
      </c>
      <c r="I17" s="33" t="s">
        <v>104</v>
      </c>
      <c r="J17" s="29" t="s">
        <v>45</v>
      </c>
      <c r="K17" s="160"/>
      <c r="L17" s="39" t="s">
        <v>45</v>
      </c>
      <c r="M17" s="170"/>
      <c r="N17" s="159">
        <f>ROUND(M17/1.1,0)</f>
        <v>0</v>
      </c>
      <c r="O17" s="159">
        <f>IF(N17&gt;K17*30000000,K17*300000000,N17)</f>
        <v>0</v>
      </c>
      <c r="P17" s="58" t="s">
        <v>37</v>
      </c>
      <c r="Q17" s="61">
        <f>IF(P17="10/10",1,IF(P17="9/10",0.9,0))</f>
        <v>1</v>
      </c>
      <c r="R17" s="91"/>
      <c r="S17" s="159">
        <f>ROUNDDOWN(O17*Q17,0)</f>
        <v>0</v>
      </c>
      <c r="T17" s="65"/>
      <c r="U17" s="159">
        <f>M17-S17</f>
        <v>0</v>
      </c>
      <c r="V17" s="112" t="s">
        <v>79</v>
      </c>
      <c r="W17" s="24"/>
      <c r="X17" s="24"/>
      <c r="Y17" s="30"/>
      <c r="Z17" s="31"/>
    </row>
    <row r="18" spans="1:27" ht="30" customHeight="1">
      <c r="A18" s="24"/>
      <c r="B18" s="6"/>
      <c r="C18" s="8"/>
      <c r="D18" s="274"/>
      <c r="E18" s="269"/>
      <c r="F18" s="270"/>
      <c r="G18" s="265"/>
      <c r="H18" s="62" t="s">
        <v>39</v>
      </c>
      <c r="I18" s="95"/>
      <c r="J18" s="39" t="s">
        <v>45</v>
      </c>
      <c r="K18" s="159">
        <f>SUM(K17:K17)</f>
        <v>0</v>
      </c>
      <c r="L18" s="39" t="s">
        <v>45</v>
      </c>
      <c r="M18" s="159">
        <f>SUM(M17:M17)</f>
        <v>0</v>
      </c>
      <c r="N18" s="159">
        <f>SUM(N17:N17)</f>
        <v>0</v>
      </c>
      <c r="O18" s="159">
        <f>SUM(O17:O17)</f>
        <v>0</v>
      </c>
      <c r="P18" s="96"/>
      <c r="Q18" s="96"/>
      <c r="R18" s="91"/>
      <c r="S18" s="159">
        <f>SUM(S17:S17)</f>
        <v>0</v>
      </c>
      <c r="T18" s="65"/>
      <c r="U18" s="159">
        <f>SUM(U17:U17)</f>
        <v>0</v>
      </c>
      <c r="V18" s="144" t="s">
        <v>148</v>
      </c>
      <c r="W18" s="24"/>
      <c r="X18" s="24"/>
      <c r="Y18" s="30"/>
      <c r="Z18" s="31"/>
    </row>
    <row r="19" spans="1:27" ht="30" customHeight="1">
      <c r="A19" s="24"/>
      <c r="B19" s="6"/>
      <c r="C19" s="8"/>
      <c r="D19" s="275"/>
      <c r="E19" s="271"/>
      <c r="F19" s="272"/>
      <c r="G19" s="274" t="s">
        <v>50</v>
      </c>
      <c r="H19" s="276"/>
      <c r="I19" s="33"/>
      <c r="J19" s="39" t="s">
        <v>45</v>
      </c>
      <c r="K19" s="159">
        <f>K16+K18</f>
        <v>0</v>
      </c>
      <c r="L19" s="39" t="s">
        <v>45</v>
      </c>
      <c r="M19" s="159">
        <f>M16+M18</f>
        <v>0</v>
      </c>
      <c r="N19" s="159">
        <f>N16+N18</f>
        <v>0</v>
      </c>
      <c r="O19" s="159">
        <f>O16+O18</f>
        <v>0</v>
      </c>
      <c r="P19" s="96"/>
      <c r="Q19" s="96"/>
      <c r="R19" s="91"/>
      <c r="S19" s="159">
        <f>S16+S18</f>
        <v>0</v>
      </c>
      <c r="T19" s="65"/>
      <c r="U19" s="159">
        <f>U16+U18</f>
        <v>0</v>
      </c>
      <c r="V19" s="112"/>
      <c r="W19" s="24"/>
      <c r="X19" s="24" t="s">
        <v>11</v>
      </c>
      <c r="Y19" s="30"/>
      <c r="Z19" s="114" t="s">
        <v>82</v>
      </c>
      <c r="AA19" s="115" t="s">
        <v>83</v>
      </c>
    </row>
    <row r="20" spans="1:27" ht="30" customHeight="1">
      <c r="A20" s="24"/>
      <c r="B20" s="6"/>
      <c r="C20" s="8"/>
      <c r="D20" s="279" t="s">
        <v>12</v>
      </c>
      <c r="E20" s="240" t="s">
        <v>18</v>
      </c>
      <c r="F20" s="240"/>
      <c r="G20" s="280"/>
      <c r="H20" s="302" t="s">
        <v>34</v>
      </c>
      <c r="I20" s="33" t="s">
        <v>66</v>
      </c>
      <c r="J20" s="29" t="s">
        <v>44</v>
      </c>
      <c r="K20" s="173"/>
      <c r="L20" s="60" t="s">
        <v>73</v>
      </c>
      <c r="M20" s="65"/>
      <c r="N20" s="159">
        <f>ROUNDDOWN(K20*ROUNDDOWN(Y20*(1+Z20/100),0)*(R20/100),0)</f>
        <v>0</v>
      </c>
      <c r="O20" s="159">
        <f>N20</f>
        <v>0</v>
      </c>
      <c r="P20" s="58" t="s">
        <v>37</v>
      </c>
      <c r="Q20" s="61">
        <f t="shared" ref="Q20:Q33" si="0">IF(P20="10/10",1,IF(P20="9/10",0.9,0))</f>
        <v>1</v>
      </c>
      <c r="R20" s="116">
        <v>170</v>
      </c>
      <c r="S20" s="159">
        <f>O20*Q20</f>
        <v>0</v>
      </c>
      <c r="T20" s="65"/>
      <c r="U20" s="98"/>
      <c r="V20" s="112" t="s">
        <v>38</v>
      </c>
      <c r="W20" s="24"/>
      <c r="X20" s="24"/>
      <c r="Y20" s="30">
        <f>単価!$E$4</f>
        <v>3000</v>
      </c>
      <c r="Z20" s="30">
        <f>単価!$E$12</f>
        <v>39</v>
      </c>
      <c r="AA20" s="122">
        <v>170</v>
      </c>
    </row>
    <row r="21" spans="1:27" ht="30" customHeight="1">
      <c r="A21" s="24"/>
      <c r="B21" s="6"/>
      <c r="C21" s="8"/>
      <c r="D21" s="273"/>
      <c r="E21" s="267"/>
      <c r="F21" s="267"/>
      <c r="G21" s="281"/>
      <c r="H21" s="303"/>
      <c r="I21" s="33" t="s">
        <v>67</v>
      </c>
      <c r="J21" s="29" t="s">
        <v>44</v>
      </c>
      <c r="K21" s="173"/>
      <c r="L21" s="60" t="s">
        <v>73</v>
      </c>
      <c r="M21" s="65"/>
      <c r="N21" s="159">
        <f>ROUNDDOWN(K21*ROUNDDOWN(Y21*(1+Z21/100),0)*(R21/100),0)</f>
        <v>0</v>
      </c>
      <c r="O21" s="159">
        <f t="shared" ref="O21:O22" si="1">N21</f>
        <v>0</v>
      </c>
      <c r="P21" s="58" t="s">
        <v>37</v>
      </c>
      <c r="Q21" s="61">
        <f t="shared" si="0"/>
        <v>1</v>
      </c>
      <c r="R21" s="116">
        <v>170</v>
      </c>
      <c r="S21" s="159">
        <f>O21*Q21</f>
        <v>0</v>
      </c>
      <c r="T21" s="65"/>
      <c r="U21" s="98"/>
      <c r="V21" s="112"/>
      <c r="W21" s="24"/>
      <c r="X21" s="24"/>
      <c r="Y21" s="30">
        <f>単価!$E$5</f>
        <v>3000</v>
      </c>
      <c r="Z21" s="30">
        <f>Z20</f>
        <v>39</v>
      </c>
      <c r="AA21" s="122">
        <v>170</v>
      </c>
    </row>
    <row r="22" spans="1:27" ht="30" customHeight="1">
      <c r="A22" s="24"/>
      <c r="B22" s="6"/>
      <c r="C22" s="8"/>
      <c r="D22" s="273"/>
      <c r="E22" s="267"/>
      <c r="F22" s="267"/>
      <c r="G22" s="281"/>
      <c r="H22" s="303"/>
      <c r="I22" s="33" t="s">
        <v>68</v>
      </c>
      <c r="J22" s="29" t="s">
        <v>44</v>
      </c>
      <c r="K22" s="173"/>
      <c r="L22" s="60" t="s">
        <v>73</v>
      </c>
      <c r="M22" s="65"/>
      <c r="N22" s="159">
        <f>ROUNDDOWN(K22*ROUNDDOWN(Y22*(1+Z22/100),0)*(R22/100),0)</f>
        <v>0</v>
      </c>
      <c r="O22" s="159">
        <f t="shared" si="1"/>
        <v>0</v>
      </c>
      <c r="P22" s="58" t="s">
        <v>37</v>
      </c>
      <c r="Q22" s="61">
        <f t="shared" si="0"/>
        <v>1</v>
      </c>
      <c r="R22" s="116">
        <v>170</v>
      </c>
      <c r="S22" s="159">
        <f>O22*Q22</f>
        <v>0</v>
      </c>
      <c r="T22" s="65"/>
      <c r="U22" s="98"/>
      <c r="V22" s="112"/>
      <c r="W22" s="24"/>
      <c r="X22" s="24"/>
      <c r="Y22" s="30">
        <f>単価!$E$6</f>
        <v>3000</v>
      </c>
      <c r="Z22" s="30">
        <f>Z20</f>
        <v>39</v>
      </c>
      <c r="AA22" s="122">
        <v>170</v>
      </c>
    </row>
    <row r="23" spans="1:27" ht="30" customHeight="1">
      <c r="A23" s="24"/>
      <c r="B23" s="6"/>
      <c r="C23" s="8"/>
      <c r="D23" s="273"/>
      <c r="E23" s="267"/>
      <c r="F23" s="267"/>
      <c r="G23" s="281"/>
      <c r="H23" s="304"/>
      <c r="I23" s="62" t="s">
        <v>76</v>
      </c>
      <c r="J23" s="29" t="s">
        <v>44</v>
      </c>
      <c r="K23" s="163">
        <f>SUM(K20:K22)</f>
        <v>0</v>
      </c>
      <c r="L23" s="60" t="s">
        <v>73</v>
      </c>
      <c r="M23" s="65"/>
      <c r="N23" s="159">
        <f>SUM(N20:N22)</f>
        <v>0</v>
      </c>
      <c r="O23" s="159">
        <f>SUM(O20:O22)</f>
        <v>0</v>
      </c>
      <c r="P23" s="96"/>
      <c r="Q23" s="97"/>
      <c r="R23" s="98"/>
      <c r="S23" s="159">
        <f>SUM(S20:S22)</f>
        <v>0</v>
      </c>
      <c r="T23" s="65"/>
      <c r="U23" s="98"/>
      <c r="V23" s="112"/>
      <c r="W23" s="24"/>
      <c r="X23" s="24"/>
      <c r="Y23" s="30"/>
      <c r="Z23" s="31"/>
      <c r="AA23" s="35"/>
    </row>
    <row r="24" spans="1:27" ht="30" customHeight="1">
      <c r="A24" s="24"/>
      <c r="B24" s="6"/>
      <c r="C24" s="8"/>
      <c r="D24" s="274"/>
      <c r="E24" s="269"/>
      <c r="F24" s="269"/>
      <c r="G24" s="276"/>
      <c r="H24" s="302" t="s">
        <v>40</v>
      </c>
      <c r="I24" s="33" t="s">
        <v>66</v>
      </c>
      <c r="J24" s="29" t="s">
        <v>44</v>
      </c>
      <c r="K24" s="173"/>
      <c r="L24" s="60" t="s">
        <v>73</v>
      </c>
      <c r="M24" s="65"/>
      <c r="N24" s="159">
        <f>ROUNDDOWN(K24*ROUNDDOWN(Y24*(1+Z24/100),0)*(R24/100),0)</f>
        <v>0</v>
      </c>
      <c r="O24" s="159">
        <f>N24</f>
        <v>0</v>
      </c>
      <c r="P24" s="58" t="s">
        <v>37</v>
      </c>
      <c r="Q24" s="61">
        <f t="shared" si="0"/>
        <v>1</v>
      </c>
      <c r="R24" s="116">
        <f>AA24</f>
        <v>100</v>
      </c>
      <c r="S24" s="159">
        <f>O24*Q24</f>
        <v>0</v>
      </c>
      <c r="T24" s="65"/>
      <c r="U24" s="98"/>
      <c r="V24" s="112"/>
      <c r="W24" s="24"/>
      <c r="X24" s="24"/>
      <c r="Y24" s="30">
        <f>単価!$E$4</f>
        <v>3000</v>
      </c>
      <c r="Z24" s="30">
        <f>単価!$E$12</f>
        <v>39</v>
      </c>
      <c r="AA24" s="122">
        <v>100</v>
      </c>
    </row>
    <row r="25" spans="1:27" ht="30" customHeight="1">
      <c r="A25" s="24"/>
      <c r="B25" s="6"/>
      <c r="C25" s="8"/>
      <c r="D25" s="274"/>
      <c r="E25" s="269"/>
      <c r="F25" s="269"/>
      <c r="G25" s="276"/>
      <c r="H25" s="303"/>
      <c r="I25" s="33" t="s">
        <v>67</v>
      </c>
      <c r="J25" s="29" t="s">
        <v>44</v>
      </c>
      <c r="K25" s="173"/>
      <c r="L25" s="60" t="s">
        <v>73</v>
      </c>
      <c r="M25" s="65"/>
      <c r="N25" s="159">
        <f>ROUNDDOWN(K25*ROUNDDOWN(Y25*(1+Z25/100),0)*(R25/100),0)</f>
        <v>0</v>
      </c>
      <c r="O25" s="159">
        <f t="shared" ref="O25:O26" si="2">N25</f>
        <v>0</v>
      </c>
      <c r="P25" s="58" t="s">
        <v>37</v>
      </c>
      <c r="Q25" s="61">
        <f t="shared" si="0"/>
        <v>1</v>
      </c>
      <c r="R25" s="116">
        <f t="shared" ref="R25:R26" si="3">AA25</f>
        <v>100</v>
      </c>
      <c r="S25" s="159">
        <f t="shared" ref="S25:S26" si="4">O25*Q25</f>
        <v>0</v>
      </c>
      <c r="T25" s="65"/>
      <c r="U25" s="98"/>
      <c r="V25" s="112"/>
      <c r="W25" s="24"/>
      <c r="X25" s="24"/>
      <c r="Y25" s="30">
        <f>単価!$E$5</f>
        <v>3000</v>
      </c>
      <c r="Z25" s="30">
        <f>Z24</f>
        <v>39</v>
      </c>
      <c r="AA25" s="122">
        <v>100</v>
      </c>
    </row>
    <row r="26" spans="1:27" ht="30" customHeight="1">
      <c r="A26" s="24"/>
      <c r="B26" s="6"/>
      <c r="C26" s="8"/>
      <c r="D26" s="274"/>
      <c r="E26" s="269"/>
      <c r="F26" s="269"/>
      <c r="G26" s="276"/>
      <c r="H26" s="303"/>
      <c r="I26" s="33" t="s">
        <v>68</v>
      </c>
      <c r="J26" s="29" t="s">
        <v>44</v>
      </c>
      <c r="K26" s="173"/>
      <c r="L26" s="60" t="s">
        <v>73</v>
      </c>
      <c r="M26" s="65"/>
      <c r="N26" s="159">
        <f>ROUNDDOWN(K26*ROUNDDOWN(Y26*(1+Z26/100),0)*(R26/100),0)</f>
        <v>0</v>
      </c>
      <c r="O26" s="159">
        <f t="shared" si="2"/>
        <v>0</v>
      </c>
      <c r="P26" s="58" t="s">
        <v>37</v>
      </c>
      <c r="Q26" s="61">
        <f t="shared" si="0"/>
        <v>1</v>
      </c>
      <c r="R26" s="116">
        <f t="shared" si="3"/>
        <v>100</v>
      </c>
      <c r="S26" s="159">
        <f t="shared" si="4"/>
        <v>0</v>
      </c>
      <c r="T26" s="65"/>
      <c r="U26" s="98"/>
      <c r="V26" s="112"/>
      <c r="W26" s="24"/>
      <c r="X26" s="24"/>
      <c r="Y26" s="30">
        <f>単価!$E$6</f>
        <v>3000</v>
      </c>
      <c r="Z26" s="30">
        <f>Z24</f>
        <v>39</v>
      </c>
      <c r="AA26" s="122">
        <v>100</v>
      </c>
    </row>
    <row r="27" spans="1:27" ht="30" customHeight="1">
      <c r="A27" s="24"/>
      <c r="B27" s="6"/>
      <c r="C27" s="8"/>
      <c r="D27" s="274"/>
      <c r="E27" s="269"/>
      <c r="F27" s="269"/>
      <c r="G27" s="276"/>
      <c r="H27" s="304"/>
      <c r="I27" s="62" t="s">
        <v>76</v>
      </c>
      <c r="J27" s="29" t="s">
        <v>44</v>
      </c>
      <c r="K27" s="163">
        <f>SUM(K24:K26)</f>
        <v>0</v>
      </c>
      <c r="L27" s="60" t="s">
        <v>73</v>
      </c>
      <c r="M27" s="65"/>
      <c r="N27" s="159">
        <f>SUM(N24:N26)</f>
        <v>0</v>
      </c>
      <c r="O27" s="159">
        <f>SUM(O24:O26)</f>
        <v>0</v>
      </c>
      <c r="P27" s="96"/>
      <c r="Q27" s="97"/>
      <c r="R27" s="98"/>
      <c r="S27" s="159">
        <f>SUM(S24:S26)</f>
        <v>0</v>
      </c>
      <c r="T27" s="65"/>
      <c r="U27" s="98"/>
      <c r="V27" s="112"/>
      <c r="W27" s="24"/>
      <c r="X27" s="24"/>
      <c r="Y27" s="30"/>
      <c r="Z27" s="31"/>
      <c r="AA27" s="35"/>
    </row>
    <row r="28" spans="1:27" ht="30" customHeight="1">
      <c r="A28" s="24"/>
      <c r="B28" s="6"/>
      <c r="C28" s="8"/>
      <c r="D28" s="274"/>
      <c r="E28" s="269"/>
      <c r="F28" s="269"/>
      <c r="G28" s="276"/>
      <c r="H28" s="305" t="s">
        <v>39</v>
      </c>
      <c r="I28" s="33" t="s">
        <v>66</v>
      </c>
      <c r="J28" s="29" t="s">
        <v>44</v>
      </c>
      <c r="K28" s="163">
        <f>K20+K24</f>
        <v>0</v>
      </c>
      <c r="L28" s="60" t="s">
        <v>73</v>
      </c>
      <c r="M28" s="65"/>
      <c r="N28" s="159">
        <f>N20+N24</f>
        <v>0</v>
      </c>
      <c r="O28" s="159">
        <f t="shared" ref="O28:O30" si="5">O20+O24</f>
        <v>0</v>
      </c>
      <c r="P28" s="96"/>
      <c r="Q28" s="97"/>
      <c r="R28" s="98"/>
      <c r="S28" s="159">
        <f t="shared" ref="S28:S30" si="6">S20+S24</f>
        <v>0</v>
      </c>
      <c r="T28" s="65"/>
      <c r="U28" s="98"/>
      <c r="V28" s="112"/>
      <c r="W28" s="24"/>
      <c r="X28" s="24"/>
      <c r="Y28" s="30"/>
      <c r="Z28" s="31"/>
      <c r="AA28" s="35"/>
    </row>
    <row r="29" spans="1:27" ht="30" customHeight="1">
      <c r="A29" s="24"/>
      <c r="B29" s="6"/>
      <c r="C29" s="8"/>
      <c r="D29" s="274"/>
      <c r="E29" s="269"/>
      <c r="F29" s="269"/>
      <c r="G29" s="276"/>
      <c r="H29" s="306"/>
      <c r="I29" s="33" t="s">
        <v>67</v>
      </c>
      <c r="J29" s="29" t="s">
        <v>44</v>
      </c>
      <c r="K29" s="163">
        <f>K21+K25</f>
        <v>0</v>
      </c>
      <c r="L29" s="60" t="s">
        <v>73</v>
      </c>
      <c r="M29" s="65"/>
      <c r="N29" s="159">
        <f t="shared" ref="N29:N30" si="7">N21+N25</f>
        <v>0</v>
      </c>
      <c r="O29" s="159">
        <f t="shared" si="5"/>
        <v>0</v>
      </c>
      <c r="P29" s="96"/>
      <c r="Q29" s="97"/>
      <c r="R29" s="98"/>
      <c r="S29" s="159">
        <f t="shared" si="6"/>
        <v>0</v>
      </c>
      <c r="T29" s="65"/>
      <c r="U29" s="98"/>
      <c r="V29" s="112"/>
      <c r="W29" s="24"/>
      <c r="X29" s="24"/>
      <c r="Y29" s="30"/>
      <c r="Z29" s="31"/>
      <c r="AA29" s="35"/>
    </row>
    <row r="30" spans="1:27" ht="30" customHeight="1">
      <c r="A30" s="24"/>
      <c r="B30" s="6"/>
      <c r="C30" s="8"/>
      <c r="D30" s="274"/>
      <c r="E30" s="269"/>
      <c r="F30" s="269"/>
      <c r="G30" s="276"/>
      <c r="H30" s="306"/>
      <c r="I30" s="33" t="s">
        <v>68</v>
      </c>
      <c r="J30" s="29" t="s">
        <v>44</v>
      </c>
      <c r="K30" s="163">
        <f>K22+K26</f>
        <v>0</v>
      </c>
      <c r="L30" s="60" t="s">
        <v>73</v>
      </c>
      <c r="M30" s="65"/>
      <c r="N30" s="159">
        <f t="shared" si="7"/>
        <v>0</v>
      </c>
      <c r="O30" s="159">
        <f t="shared" si="5"/>
        <v>0</v>
      </c>
      <c r="P30" s="96"/>
      <c r="Q30" s="97"/>
      <c r="R30" s="98"/>
      <c r="S30" s="159">
        <f t="shared" si="6"/>
        <v>0</v>
      </c>
      <c r="T30" s="65"/>
      <c r="U30" s="98"/>
      <c r="V30" s="112"/>
      <c r="W30" s="24"/>
      <c r="X30" s="24"/>
      <c r="Y30" s="30"/>
      <c r="Z30" s="31"/>
      <c r="AA30" s="35"/>
    </row>
    <row r="31" spans="1:27" ht="30" customHeight="1">
      <c r="A31" s="24"/>
      <c r="B31" s="6"/>
      <c r="C31" s="8"/>
      <c r="D31" s="275"/>
      <c r="E31" s="271"/>
      <c r="F31" s="271"/>
      <c r="G31" s="282"/>
      <c r="H31" s="307"/>
      <c r="I31" s="62" t="s">
        <v>76</v>
      </c>
      <c r="J31" s="29" t="s">
        <v>44</v>
      </c>
      <c r="K31" s="163">
        <f>SUM(K28:K30)</f>
        <v>0</v>
      </c>
      <c r="L31" s="60" t="s">
        <v>73</v>
      </c>
      <c r="M31" s="65"/>
      <c r="N31" s="159">
        <f>SUM(N28:N30)</f>
        <v>0</v>
      </c>
      <c r="O31" s="159">
        <f>SUM(O28:O30)</f>
        <v>0</v>
      </c>
      <c r="P31" s="96"/>
      <c r="Q31" s="97"/>
      <c r="R31" s="98"/>
      <c r="S31" s="159">
        <f>SUM(S28:S30)</f>
        <v>0</v>
      </c>
      <c r="T31" s="65"/>
      <c r="U31" s="98"/>
      <c r="V31" s="112"/>
      <c r="W31" s="24"/>
      <c r="X31" s="24" t="s">
        <v>12</v>
      </c>
      <c r="Y31" s="30"/>
      <c r="Z31" s="31"/>
      <c r="AA31" s="35"/>
    </row>
    <row r="32" spans="1:27" ht="30" customHeight="1">
      <c r="A32" s="24"/>
      <c r="B32" s="6"/>
      <c r="C32" s="8"/>
      <c r="D32" s="279" t="s">
        <v>13</v>
      </c>
      <c r="E32" s="259" t="s">
        <v>9</v>
      </c>
      <c r="F32" s="278"/>
      <c r="G32" s="280"/>
      <c r="H32" s="99" t="s">
        <v>34</v>
      </c>
      <c r="I32" s="101"/>
      <c r="J32" s="29" t="s">
        <v>45</v>
      </c>
      <c r="K32" s="170"/>
      <c r="L32" s="60" t="s">
        <v>45</v>
      </c>
      <c r="M32" s="170"/>
      <c r="N32" s="159">
        <f>ROUND(M32/1.1,0)</f>
        <v>0</v>
      </c>
      <c r="O32" s="159">
        <f>IF(N32&gt;K32*150000,K32*150000,N32)</f>
        <v>0</v>
      </c>
      <c r="P32" s="58" t="s">
        <v>37</v>
      </c>
      <c r="Q32" s="61">
        <f t="shared" si="0"/>
        <v>1</v>
      </c>
      <c r="R32" s="98"/>
      <c r="S32" s="159">
        <f>O32*Q32</f>
        <v>0</v>
      </c>
      <c r="T32" s="65"/>
      <c r="U32" s="159">
        <f>M32-S32</f>
        <v>0</v>
      </c>
      <c r="V32" s="112" t="s">
        <v>77</v>
      </c>
      <c r="W32" s="24"/>
      <c r="X32" s="24"/>
      <c r="Y32" s="30"/>
      <c r="Z32" s="31"/>
    </row>
    <row r="33" spans="1:26" ht="30" customHeight="1">
      <c r="A33" s="24"/>
      <c r="B33" s="6"/>
      <c r="C33" s="8"/>
      <c r="D33" s="274"/>
      <c r="E33" s="252"/>
      <c r="F33" s="252"/>
      <c r="G33" s="276"/>
      <c r="H33" s="38" t="s">
        <v>40</v>
      </c>
      <c r="I33" s="101"/>
      <c r="J33" s="29" t="s">
        <v>64</v>
      </c>
      <c r="K33" s="170"/>
      <c r="L33" s="60" t="s">
        <v>64</v>
      </c>
      <c r="M33" s="170"/>
      <c r="N33" s="159">
        <f>ROUND(M33/1.1,0)</f>
        <v>0</v>
      </c>
      <c r="O33" s="159">
        <f>IF(N33&gt;K33*150000,K33*150000,N33)</f>
        <v>0</v>
      </c>
      <c r="P33" s="58" t="s">
        <v>37</v>
      </c>
      <c r="Q33" s="61">
        <f t="shared" si="0"/>
        <v>1</v>
      </c>
      <c r="R33" s="98"/>
      <c r="S33" s="159">
        <f>O33*Q33</f>
        <v>0</v>
      </c>
      <c r="T33" s="65"/>
      <c r="U33" s="159">
        <f>M33-S33</f>
        <v>0</v>
      </c>
      <c r="V33" s="112"/>
      <c r="W33" s="24"/>
      <c r="X33" s="24"/>
      <c r="Y33" s="30"/>
      <c r="Z33" s="31"/>
    </row>
    <row r="34" spans="1:26" ht="30" customHeight="1">
      <c r="A34" s="24"/>
      <c r="B34" s="6"/>
      <c r="C34" s="82"/>
      <c r="D34" s="275"/>
      <c r="E34" s="284"/>
      <c r="F34" s="284"/>
      <c r="G34" s="283"/>
      <c r="H34" s="100"/>
      <c r="I34" s="102" t="s">
        <v>39</v>
      </c>
      <c r="J34" s="29" t="s">
        <v>64</v>
      </c>
      <c r="K34" s="159">
        <f>SUM(K32:K33)</f>
        <v>0</v>
      </c>
      <c r="L34" s="60" t="s">
        <v>64</v>
      </c>
      <c r="M34" s="65"/>
      <c r="N34" s="159">
        <f>SUM(N32:N33)</f>
        <v>0</v>
      </c>
      <c r="O34" s="159">
        <f>SUM(O32:O33)</f>
        <v>0</v>
      </c>
      <c r="P34" s="98"/>
      <c r="Q34" s="98"/>
      <c r="R34" s="98"/>
      <c r="S34" s="159">
        <f>SUM(S32:S33)</f>
        <v>0</v>
      </c>
      <c r="T34" s="65"/>
      <c r="U34" s="159">
        <f>SUM(U32:U33)</f>
        <v>0</v>
      </c>
      <c r="V34" s="112"/>
      <c r="W34" s="24"/>
      <c r="X34" s="24" t="s">
        <v>13</v>
      </c>
      <c r="Y34" s="30"/>
      <c r="Z34" s="31"/>
    </row>
    <row r="35" spans="1:26" ht="30" customHeight="1">
      <c r="A35" s="24"/>
      <c r="B35" s="6"/>
      <c r="C35" s="261" t="s">
        <v>50</v>
      </c>
      <c r="D35" s="262"/>
      <c r="E35" s="262"/>
      <c r="F35" s="262"/>
      <c r="G35" s="262"/>
      <c r="H35" s="300"/>
      <c r="I35" s="300"/>
      <c r="J35" s="300"/>
      <c r="K35" s="300"/>
      <c r="L35" s="327"/>
      <c r="M35" s="161">
        <f>M19+N31+N34</f>
        <v>0</v>
      </c>
      <c r="N35" s="161">
        <f>N19+N31+N34</f>
        <v>0</v>
      </c>
      <c r="O35" s="161">
        <f>O19+O31+O34</f>
        <v>0</v>
      </c>
      <c r="P35" s="84"/>
      <c r="Q35" s="59"/>
      <c r="R35" s="85"/>
      <c r="S35" s="161">
        <f>S19+S31+S34</f>
        <v>0</v>
      </c>
      <c r="T35" s="159">
        <f>ROUNDUP(S35,-3)</f>
        <v>0</v>
      </c>
      <c r="U35" s="161">
        <f>U19+U31+U34</f>
        <v>0</v>
      </c>
      <c r="V35" s="112"/>
      <c r="W35" s="24"/>
      <c r="X35" s="24" t="s">
        <v>84</v>
      </c>
      <c r="Y35" s="30"/>
      <c r="Z35" s="31"/>
    </row>
    <row r="36" spans="1:26" ht="30" customHeight="1">
      <c r="A36" s="24"/>
      <c r="B36" s="7"/>
      <c r="C36" s="4" t="s">
        <v>4</v>
      </c>
      <c r="D36" s="259" t="s">
        <v>20</v>
      </c>
      <c r="E36" s="259"/>
      <c r="F36" s="259"/>
      <c r="G36" s="3"/>
      <c r="H36" s="86"/>
      <c r="I36" s="36"/>
      <c r="J36" s="37"/>
      <c r="K36" s="87"/>
      <c r="L36" s="88"/>
      <c r="M36" s="89"/>
      <c r="N36" s="89"/>
      <c r="O36" s="89"/>
      <c r="P36" s="88"/>
      <c r="Q36" s="88"/>
      <c r="R36" s="88"/>
      <c r="S36" s="83"/>
      <c r="T36" s="143"/>
      <c r="U36" s="88"/>
      <c r="V36" s="112"/>
      <c r="W36" s="24"/>
      <c r="X36" s="24"/>
      <c r="Y36" s="30"/>
      <c r="Z36" s="31"/>
    </row>
    <row r="37" spans="1:26" ht="30" customHeight="1">
      <c r="A37" s="24"/>
      <c r="B37" s="6"/>
      <c r="C37" s="78"/>
      <c r="D37" s="279" t="s">
        <v>11</v>
      </c>
      <c r="E37" s="285" t="s">
        <v>14</v>
      </c>
      <c r="F37" s="285"/>
      <c r="G37" s="68"/>
      <c r="H37" s="93" t="s">
        <v>34</v>
      </c>
      <c r="I37" s="101"/>
      <c r="J37" s="39" t="s">
        <v>35</v>
      </c>
      <c r="K37" s="172"/>
      <c r="L37" s="56" t="s">
        <v>36</v>
      </c>
      <c r="M37" s="65"/>
      <c r="N37" s="159">
        <f>ROUNDDOWN(K37*ROUNDDOWN(Y37*(1+Z37/100),0)*(R37/100),0)</f>
        <v>0</v>
      </c>
      <c r="O37" s="164">
        <f>N37</f>
        <v>0</v>
      </c>
      <c r="P37" s="109" t="s">
        <v>37</v>
      </c>
      <c r="Q37" s="59">
        <f>IF(P37="10/10",1,IF(P37="9/10",0.9,0))</f>
        <v>1</v>
      </c>
      <c r="R37" s="56">
        <v>170</v>
      </c>
      <c r="S37" s="159">
        <f>O37*Q37</f>
        <v>0</v>
      </c>
      <c r="T37" s="65"/>
      <c r="U37" s="98"/>
      <c r="V37" s="112"/>
      <c r="W37" s="24"/>
      <c r="X37" s="24"/>
      <c r="Y37" s="30">
        <f>単価!$E$8</f>
        <v>0</v>
      </c>
      <c r="Z37" s="30">
        <f>単価!$E$12</f>
        <v>39</v>
      </c>
    </row>
    <row r="38" spans="1:26" ht="30" customHeight="1">
      <c r="A38" s="24"/>
      <c r="B38" s="6"/>
      <c r="C38" s="79"/>
      <c r="D38" s="275"/>
      <c r="E38" s="271"/>
      <c r="F38" s="271"/>
      <c r="G38" s="69"/>
      <c r="H38" s="100"/>
      <c r="I38" s="102" t="s">
        <v>39</v>
      </c>
      <c r="J38" s="39" t="s">
        <v>35</v>
      </c>
      <c r="K38" s="162">
        <f>K37</f>
        <v>0</v>
      </c>
      <c r="L38" s="56" t="s">
        <v>36</v>
      </c>
      <c r="M38" s="65"/>
      <c r="N38" s="165">
        <f>N37</f>
        <v>0</v>
      </c>
      <c r="O38" s="164">
        <f t="shared" ref="O38:O48" si="8">N38</f>
        <v>0</v>
      </c>
      <c r="P38" s="96"/>
      <c r="Q38" s="97"/>
      <c r="R38" s="98"/>
      <c r="S38" s="166">
        <f>S37</f>
        <v>0</v>
      </c>
      <c r="T38" s="159">
        <f>ROUNDUP(S38,-3)</f>
        <v>0</v>
      </c>
      <c r="U38" s="98"/>
      <c r="V38" s="112"/>
      <c r="W38" s="24"/>
      <c r="X38" s="24"/>
      <c r="Y38" s="30"/>
      <c r="Z38" s="31"/>
    </row>
    <row r="39" spans="1:26" ht="30" customHeight="1">
      <c r="A39" s="24"/>
      <c r="B39" s="6"/>
      <c r="C39" s="79"/>
      <c r="D39" s="279" t="s">
        <v>12</v>
      </c>
      <c r="E39" s="278" t="s">
        <v>15</v>
      </c>
      <c r="F39" s="278"/>
      <c r="G39" s="70"/>
      <c r="H39" s="99" t="s">
        <v>34</v>
      </c>
      <c r="I39" s="101"/>
      <c r="J39" s="29" t="s">
        <v>35</v>
      </c>
      <c r="K39" s="171"/>
      <c r="L39" s="60" t="s">
        <v>36</v>
      </c>
      <c r="M39" s="65"/>
      <c r="N39" s="159">
        <f>ROUNDDOWN(K39*ROUNDDOWN(Y39*(1+Z39/100),0)*(R39/100),0)</f>
        <v>0</v>
      </c>
      <c r="O39" s="164">
        <f t="shared" si="8"/>
        <v>0</v>
      </c>
      <c r="P39" s="109" t="s">
        <v>37</v>
      </c>
      <c r="Q39" s="59">
        <f>IF(P39="10/10",1,IF(P39="9/10",0.9,0))</f>
        <v>1</v>
      </c>
      <c r="R39" s="60">
        <v>170</v>
      </c>
      <c r="S39" s="159">
        <f>O39*Q39</f>
        <v>0</v>
      </c>
      <c r="T39" s="65"/>
      <c r="U39" s="98"/>
      <c r="V39" s="112"/>
      <c r="W39" s="24"/>
      <c r="X39" s="24"/>
      <c r="Y39" s="30">
        <f>単価!$E$9</f>
        <v>0</v>
      </c>
      <c r="Z39" s="30">
        <f>単価!$E$12</f>
        <v>39</v>
      </c>
    </row>
    <row r="40" spans="1:26" ht="30" customHeight="1">
      <c r="A40" s="24"/>
      <c r="B40" s="6"/>
      <c r="C40" s="79"/>
      <c r="D40" s="275"/>
      <c r="E40" s="284"/>
      <c r="F40" s="284"/>
      <c r="G40" s="66"/>
      <c r="H40" s="100"/>
      <c r="I40" s="102" t="s">
        <v>39</v>
      </c>
      <c r="J40" s="39" t="s">
        <v>35</v>
      </c>
      <c r="K40" s="162">
        <f>K39</f>
        <v>0</v>
      </c>
      <c r="L40" s="56" t="s">
        <v>36</v>
      </c>
      <c r="M40" s="65"/>
      <c r="N40" s="165">
        <f>N39</f>
        <v>0</v>
      </c>
      <c r="O40" s="164">
        <f t="shared" si="8"/>
        <v>0</v>
      </c>
      <c r="P40" s="98"/>
      <c r="Q40" s="98"/>
      <c r="R40" s="98"/>
      <c r="S40" s="166">
        <f>S39</f>
        <v>0</v>
      </c>
      <c r="T40" s="159">
        <f>ROUNDUP(S40,-3)</f>
        <v>0</v>
      </c>
      <c r="U40" s="98"/>
      <c r="V40" s="112"/>
      <c r="W40" s="24"/>
      <c r="X40" s="24"/>
      <c r="Y40" s="30"/>
      <c r="Z40" s="31"/>
    </row>
    <row r="41" spans="1:26" ht="30" customHeight="1">
      <c r="A41" s="24"/>
      <c r="B41" s="6"/>
      <c r="C41" s="79"/>
      <c r="D41" s="279" t="s">
        <v>13</v>
      </c>
      <c r="E41" s="277" t="s">
        <v>55</v>
      </c>
      <c r="F41" s="278"/>
      <c r="G41" s="70"/>
      <c r="H41" s="103" t="s">
        <v>53</v>
      </c>
      <c r="I41" s="104"/>
      <c r="J41" s="71" t="s">
        <v>41</v>
      </c>
      <c r="K41" s="173"/>
      <c r="L41" s="29" t="s">
        <v>42</v>
      </c>
      <c r="M41" s="65"/>
      <c r="N41" s="159">
        <f>ROUNDDOWN(K41*ROUNDDOWN(Y41*(1+Z41/100),0),0)</f>
        <v>0</v>
      </c>
      <c r="O41" s="164">
        <f t="shared" si="8"/>
        <v>0</v>
      </c>
      <c r="P41" s="58" t="s">
        <v>37</v>
      </c>
      <c r="Q41" s="61">
        <f>IF(P41="10/10",1,IF(P41="9/10",0.9,0))</f>
        <v>1</v>
      </c>
      <c r="R41" s="98"/>
      <c r="S41" s="159">
        <f>O41*Q41</f>
        <v>0</v>
      </c>
      <c r="T41" s="65"/>
      <c r="U41" s="98"/>
      <c r="V41" s="112" t="s">
        <v>43</v>
      </c>
      <c r="W41" s="24"/>
      <c r="X41" s="24"/>
      <c r="Y41" s="30">
        <f>単価!$E$10</f>
        <v>11200</v>
      </c>
      <c r="Z41" s="30"/>
    </row>
    <row r="42" spans="1:26" ht="42.75">
      <c r="A42" s="24"/>
      <c r="B42" s="6"/>
      <c r="C42" s="79"/>
      <c r="D42" s="274"/>
      <c r="E42" s="252"/>
      <c r="F42" s="252"/>
      <c r="G42" s="108">
        <f>K38*50</f>
        <v>0</v>
      </c>
      <c r="H42" s="103" t="s">
        <v>54</v>
      </c>
      <c r="I42" s="105"/>
      <c r="J42" s="71" t="s">
        <v>41</v>
      </c>
      <c r="K42" s="173"/>
      <c r="L42" s="29" t="s">
        <v>42</v>
      </c>
      <c r="M42" s="65"/>
      <c r="N42" s="159">
        <f>ROUNDDOWN(K42*ROUNDDOWN(Y42*(1+Z42/100),0),0)</f>
        <v>0</v>
      </c>
      <c r="O42" s="164">
        <f t="shared" si="8"/>
        <v>0</v>
      </c>
      <c r="P42" s="58" t="s">
        <v>37</v>
      </c>
      <c r="Q42" s="61">
        <f t="shared" ref="Q42:Q43" si="9">IF(P42="10/10",1,IF(P42="9/10",0.9,0))</f>
        <v>1</v>
      </c>
      <c r="R42" s="98"/>
      <c r="S42" s="159">
        <f t="shared" ref="S42:S43" si="10">O42*Q42</f>
        <v>0</v>
      </c>
      <c r="T42" s="65"/>
      <c r="U42" s="98"/>
      <c r="V42" s="112"/>
      <c r="W42" s="24"/>
      <c r="X42" s="24"/>
      <c r="Y42" s="30">
        <f>Y41</f>
        <v>11200</v>
      </c>
      <c r="Z42" s="30"/>
    </row>
    <row r="43" spans="1:26" ht="30" customHeight="1">
      <c r="A43" s="24"/>
      <c r="B43" s="6"/>
      <c r="C43" s="79"/>
      <c r="D43" s="274"/>
      <c r="E43" s="252"/>
      <c r="F43" s="252"/>
      <c r="G43" s="107" t="s">
        <v>80</v>
      </c>
      <c r="H43" s="103" t="s">
        <v>52</v>
      </c>
      <c r="I43" s="105"/>
      <c r="J43" s="71" t="s">
        <v>41</v>
      </c>
      <c r="K43" s="173"/>
      <c r="L43" s="29" t="s">
        <v>42</v>
      </c>
      <c r="M43" s="65"/>
      <c r="N43" s="159">
        <f>ROUNDDOWN(K43*ROUNDDOWN(Y43*(1+Z43/100),0),0)</f>
        <v>0</v>
      </c>
      <c r="O43" s="164">
        <f t="shared" si="8"/>
        <v>0</v>
      </c>
      <c r="P43" s="58" t="s">
        <v>37</v>
      </c>
      <c r="Q43" s="61">
        <f t="shared" si="9"/>
        <v>1</v>
      </c>
      <c r="R43" s="98"/>
      <c r="S43" s="159">
        <f t="shared" si="10"/>
        <v>0</v>
      </c>
      <c r="T43" s="65"/>
      <c r="U43" s="98"/>
      <c r="V43" s="112"/>
      <c r="W43" s="24"/>
      <c r="X43" s="24"/>
      <c r="Y43" s="30">
        <f>Y42</f>
        <v>11200</v>
      </c>
      <c r="Z43" s="30"/>
    </row>
    <row r="44" spans="1:26" ht="30" customHeight="1">
      <c r="A44" s="24"/>
      <c r="B44" s="6"/>
      <c r="C44" s="79"/>
      <c r="D44" s="323"/>
      <c r="E44" s="324"/>
      <c r="F44" s="324"/>
      <c r="G44" s="66"/>
      <c r="H44" s="100"/>
      <c r="I44" s="102" t="s">
        <v>39</v>
      </c>
      <c r="J44" s="71" t="s">
        <v>41</v>
      </c>
      <c r="K44" s="163">
        <f>SUM(K41:K43)</f>
        <v>0</v>
      </c>
      <c r="L44" s="29" t="s">
        <v>42</v>
      </c>
      <c r="M44" s="65"/>
      <c r="N44" s="165">
        <f>SUM(N41:N43)</f>
        <v>0</v>
      </c>
      <c r="O44" s="164">
        <f>N44</f>
        <v>0</v>
      </c>
      <c r="P44" s="96"/>
      <c r="Q44" s="97"/>
      <c r="R44" s="98"/>
      <c r="S44" s="167">
        <f>SUM(S41:S43)</f>
        <v>0</v>
      </c>
      <c r="T44" s="159">
        <f>ROUNDUP(S44,-3)</f>
        <v>0</v>
      </c>
      <c r="U44" s="98"/>
      <c r="V44" s="112"/>
      <c r="W44" s="24"/>
      <c r="X44" s="24"/>
      <c r="Y44" s="30"/>
      <c r="Z44" s="31"/>
    </row>
    <row r="45" spans="1:26" ht="30" customHeight="1">
      <c r="A45" s="24"/>
      <c r="B45" s="6"/>
      <c r="C45" s="79"/>
      <c r="D45" s="279" t="s">
        <v>13</v>
      </c>
      <c r="E45" s="277" t="s">
        <v>56</v>
      </c>
      <c r="F45" s="278"/>
      <c r="G45" s="70"/>
      <c r="H45" s="103" t="s">
        <v>53</v>
      </c>
      <c r="I45" s="104"/>
      <c r="J45" s="71" t="s">
        <v>41</v>
      </c>
      <c r="K45" s="173"/>
      <c r="L45" s="29" t="s">
        <v>42</v>
      </c>
      <c r="M45" s="65"/>
      <c r="N45" s="159">
        <f>ROUNDDOWN(K45*ROUNDDOWN(Y45*(1+Z45/100),0),0)</f>
        <v>0</v>
      </c>
      <c r="O45" s="164">
        <f t="shared" si="8"/>
        <v>0</v>
      </c>
      <c r="P45" s="58" t="s">
        <v>37</v>
      </c>
      <c r="Q45" s="61">
        <f>IF(P45="10/10",1,IF(P45="9/10",0.9,0))</f>
        <v>1</v>
      </c>
      <c r="R45" s="98"/>
      <c r="S45" s="159">
        <f>O45*Q45</f>
        <v>0</v>
      </c>
      <c r="T45" s="98"/>
      <c r="U45" s="98"/>
      <c r="V45" s="112" t="s">
        <v>43</v>
      </c>
      <c r="W45" s="24"/>
      <c r="X45" s="24"/>
      <c r="Y45" s="30">
        <f>単価!$E$10</f>
        <v>11200</v>
      </c>
      <c r="Z45" s="30"/>
    </row>
    <row r="46" spans="1:26" ht="42.75">
      <c r="A46" s="24"/>
      <c r="B46" s="6"/>
      <c r="C46" s="79"/>
      <c r="D46" s="274"/>
      <c r="E46" s="252"/>
      <c r="F46" s="252"/>
      <c r="G46" s="64"/>
      <c r="H46" s="103" t="s">
        <v>54</v>
      </c>
      <c r="I46" s="105"/>
      <c r="J46" s="71" t="s">
        <v>41</v>
      </c>
      <c r="K46" s="173"/>
      <c r="L46" s="29" t="s">
        <v>42</v>
      </c>
      <c r="M46" s="65"/>
      <c r="N46" s="159">
        <f>ROUNDDOWN(K46*ROUNDDOWN(Y46*(1+Z46/100),0),0)</f>
        <v>0</v>
      </c>
      <c r="O46" s="164">
        <f t="shared" si="8"/>
        <v>0</v>
      </c>
      <c r="P46" s="58" t="s">
        <v>37</v>
      </c>
      <c r="Q46" s="61">
        <f>IF(P46="10/10",1,IF(P46="9/10",0.9,0))</f>
        <v>1</v>
      </c>
      <c r="R46" s="98"/>
      <c r="S46" s="159">
        <f t="shared" ref="S46:S47" si="11">O46*Q46</f>
        <v>0</v>
      </c>
      <c r="T46" s="65"/>
      <c r="U46" s="98"/>
      <c r="V46" s="112"/>
      <c r="W46" s="24"/>
      <c r="X46" s="24"/>
      <c r="Y46" s="30">
        <f>Y45</f>
        <v>11200</v>
      </c>
      <c r="Z46" s="30"/>
    </row>
    <row r="47" spans="1:26" ht="30" customHeight="1">
      <c r="A47" s="24"/>
      <c r="B47" s="6"/>
      <c r="C47" s="79"/>
      <c r="D47" s="274"/>
      <c r="E47" s="252"/>
      <c r="F47" s="252"/>
      <c r="G47" s="64"/>
      <c r="H47" s="103" t="s">
        <v>52</v>
      </c>
      <c r="I47" s="106"/>
      <c r="J47" s="71" t="s">
        <v>41</v>
      </c>
      <c r="K47" s="173"/>
      <c r="L47" s="29" t="s">
        <v>42</v>
      </c>
      <c r="M47" s="65"/>
      <c r="N47" s="159">
        <f>ROUNDDOWN(K47*ROUNDDOWN(Y47*(1+Z47/100),0),0)</f>
        <v>0</v>
      </c>
      <c r="O47" s="164">
        <f t="shared" si="8"/>
        <v>0</v>
      </c>
      <c r="P47" s="58" t="s">
        <v>37</v>
      </c>
      <c r="Q47" s="61">
        <f>IF(P47="10/10",1,IF(P47="9/10",0.9,0))</f>
        <v>1</v>
      </c>
      <c r="R47" s="98"/>
      <c r="S47" s="159">
        <f t="shared" si="11"/>
        <v>0</v>
      </c>
      <c r="T47" s="65"/>
      <c r="U47" s="98"/>
      <c r="V47" s="112"/>
      <c r="W47" s="24"/>
      <c r="X47" s="24"/>
      <c r="Y47" s="30">
        <f>Y46</f>
        <v>11200</v>
      </c>
      <c r="Z47" s="30"/>
    </row>
    <row r="48" spans="1:26" ht="30" customHeight="1">
      <c r="A48" s="24"/>
      <c r="B48" s="6"/>
      <c r="C48" s="80"/>
      <c r="D48" s="274"/>
      <c r="E48" s="252"/>
      <c r="F48" s="252"/>
      <c r="G48" s="67"/>
      <c r="H48" s="100"/>
      <c r="I48" s="102" t="s">
        <v>39</v>
      </c>
      <c r="J48" s="45" t="s">
        <v>41</v>
      </c>
      <c r="K48" s="163">
        <f>SUM(K45:K47)</f>
        <v>0</v>
      </c>
      <c r="L48" s="29" t="s">
        <v>42</v>
      </c>
      <c r="M48" s="65"/>
      <c r="N48" s="165">
        <f>SUM(N45:N47)</f>
        <v>0</v>
      </c>
      <c r="O48" s="164">
        <f t="shared" si="8"/>
        <v>0</v>
      </c>
      <c r="P48" s="96"/>
      <c r="Q48" s="97"/>
      <c r="R48" s="98"/>
      <c r="S48" s="167">
        <f>SUM(S45:S47)</f>
        <v>0</v>
      </c>
      <c r="T48" s="159">
        <f>ROUNDUP(S48,-3)</f>
        <v>0</v>
      </c>
      <c r="U48" s="98"/>
      <c r="V48" s="112"/>
      <c r="W48" s="24"/>
      <c r="X48" s="24"/>
      <c r="Y48" s="30"/>
      <c r="Z48" s="31"/>
    </row>
    <row r="49" spans="1:26" ht="30" customHeight="1">
      <c r="A49" s="24"/>
      <c r="B49" s="6"/>
      <c r="C49" s="261" t="s">
        <v>50</v>
      </c>
      <c r="D49" s="262"/>
      <c r="E49" s="262"/>
      <c r="F49" s="262"/>
      <c r="G49" s="262"/>
      <c r="H49" s="262"/>
      <c r="I49" s="262"/>
      <c r="J49" s="262"/>
      <c r="K49" s="262"/>
      <c r="L49" s="312"/>
      <c r="M49" s="65"/>
      <c r="N49" s="165">
        <f>N38+N40+N44+N48</f>
        <v>0</v>
      </c>
      <c r="O49" s="159">
        <f>O38+O40+O44+O48</f>
        <v>0</v>
      </c>
      <c r="P49" s="96"/>
      <c r="Q49" s="97"/>
      <c r="R49" s="98"/>
      <c r="S49" s="165">
        <f>S38+S40+S44+S48</f>
        <v>0</v>
      </c>
      <c r="T49" s="165">
        <f>T38+T40+T44+T48</f>
        <v>0</v>
      </c>
      <c r="U49" s="98"/>
      <c r="V49" s="112"/>
      <c r="W49" s="24"/>
      <c r="X49" s="24" t="s">
        <v>85</v>
      </c>
      <c r="Y49" s="30"/>
      <c r="Z49" s="31"/>
    </row>
    <row r="50" spans="1:26" ht="30" customHeight="1">
      <c r="A50" s="24"/>
      <c r="B50" s="52" t="s">
        <v>2</v>
      </c>
      <c r="C50" s="72" t="s">
        <v>16</v>
      </c>
      <c r="D50" s="72"/>
      <c r="E50" s="72"/>
      <c r="F50" s="72"/>
      <c r="G50" s="72"/>
      <c r="H50" s="73"/>
      <c r="I50" s="74"/>
      <c r="J50" s="75"/>
      <c r="K50" s="76"/>
      <c r="L50" s="39"/>
      <c r="M50" s="57"/>
      <c r="N50" s="57"/>
      <c r="O50" s="57"/>
      <c r="P50" s="58"/>
      <c r="Q50" s="61"/>
      <c r="R50" s="60"/>
      <c r="S50" s="34"/>
      <c r="T50" s="34"/>
      <c r="U50" s="60"/>
      <c r="V50" s="112"/>
      <c r="W50" s="24"/>
      <c r="X50" s="24"/>
      <c r="Y50" s="30"/>
      <c r="Z50" s="31"/>
    </row>
    <row r="51" spans="1:26" ht="30" customHeight="1">
      <c r="A51" s="24"/>
      <c r="B51" s="53"/>
      <c r="C51"/>
      <c r="D51" s="317" t="s">
        <v>101</v>
      </c>
      <c r="E51" s="318"/>
      <c r="F51" s="124" t="s">
        <v>100</v>
      </c>
      <c r="G51" s="311" t="s">
        <v>102</v>
      </c>
      <c r="H51" s="312"/>
      <c r="I51" s="94" t="s">
        <v>103</v>
      </c>
      <c r="J51" s="77" t="s">
        <v>65</v>
      </c>
      <c r="K51" s="76"/>
      <c r="L51" s="39" t="s">
        <v>51</v>
      </c>
      <c r="M51" s="57"/>
      <c r="N51" s="57"/>
      <c r="O51" s="57"/>
      <c r="P51" s="58"/>
      <c r="Q51" s="61"/>
      <c r="R51" s="60"/>
      <c r="S51" s="34"/>
      <c r="T51" s="34"/>
      <c r="U51" s="60"/>
      <c r="V51" s="112"/>
      <c r="W51" s="24"/>
      <c r="X51" s="24"/>
      <c r="Y51" s="30"/>
      <c r="Z51" s="31"/>
    </row>
    <row r="52" spans="1:26" ht="30" customHeight="1">
      <c r="A52" s="24"/>
      <c r="B52" s="54"/>
      <c r="C52"/>
      <c r="D52" s="319"/>
      <c r="E52" s="320"/>
      <c r="F52" s="174"/>
      <c r="G52" s="313"/>
      <c r="H52" s="314"/>
      <c r="I52" s="175"/>
      <c r="J52" s="77" t="s">
        <v>65</v>
      </c>
      <c r="K52" s="160"/>
      <c r="L52" s="39" t="s">
        <v>65</v>
      </c>
      <c r="M52" s="170"/>
      <c r="N52" s="159">
        <f>ROUND(M52/1.1,0)</f>
        <v>0</v>
      </c>
      <c r="O52" s="164">
        <f>N52</f>
        <v>0</v>
      </c>
      <c r="P52" s="58" t="s">
        <v>46</v>
      </c>
      <c r="Q52" s="61">
        <f>IF(P52="10/10",1,IF(P52="9/10",0.9,0))</f>
        <v>0.9</v>
      </c>
      <c r="R52" s="98"/>
      <c r="S52" s="169">
        <f>ROUNDDOWN(O52*Q52,0)</f>
        <v>0</v>
      </c>
      <c r="T52" s="65"/>
      <c r="U52" s="159">
        <f>M52-S52</f>
        <v>0</v>
      </c>
      <c r="V52" s="112"/>
      <c r="W52" s="24"/>
      <c r="X52" s="24"/>
      <c r="Y52" s="30"/>
      <c r="Z52" s="31"/>
    </row>
    <row r="53" spans="1:26" ht="30" customHeight="1">
      <c r="A53" s="24"/>
      <c r="B53" s="54"/>
      <c r="C53"/>
      <c r="D53" s="319"/>
      <c r="E53" s="320"/>
      <c r="F53" s="176"/>
      <c r="G53" s="313"/>
      <c r="H53" s="314"/>
      <c r="I53" s="175"/>
      <c r="J53" s="77" t="s">
        <v>65</v>
      </c>
      <c r="K53" s="160"/>
      <c r="L53" s="39" t="s">
        <v>65</v>
      </c>
      <c r="M53" s="170"/>
      <c r="N53" s="159">
        <f>ROUND(M53/1.1,0)</f>
        <v>0</v>
      </c>
      <c r="O53" s="164">
        <f t="shared" ref="O53:O57" si="12">N53</f>
        <v>0</v>
      </c>
      <c r="P53" s="58" t="s">
        <v>46</v>
      </c>
      <c r="Q53" s="61">
        <f t="shared" ref="Q53:Q57" si="13">IF(P53="10/10",1,IF(P53="9/10",0.9,0))</f>
        <v>0.9</v>
      </c>
      <c r="R53" s="98"/>
      <c r="S53" s="169">
        <f t="shared" ref="S53:S57" si="14">ROUNDDOWN(O53*Q53,0)</f>
        <v>0</v>
      </c>
      <c r="T53" s="65"/>
      <c r="U53" s="159">
        <f t="shared" ref="U53:U58" si="15">M53-S53</f>
        <v>0</v>
      </c>
      <c r="V53" s="112"/>
      <c r="W53" s="24"/>
      <c r="X53" s="24"/>
      <c r="Y53" s="30"/>
      <c r="Z53" s="31"/>
    </row>
    <row r="54" spans="1:26" ht="30" customHeight="1">
      <c r="A54" s="24"/>
      <c r="B54" s="54"/>
      <c r="C54"/>
      <c r="D54" s="319"/>
      <c r="E54" s="320"/>
      <c r="F54" s="174"/>
      <c r="G54" s="313"/>
      <c r="H54" s="314"/>
      <c r="I54" s="175"/>
      <c r="J54" s="77" t="s">
        <v>65</v>
      </c>
      <c r="K54" s="160"/>
      <c r="L54" s="39" t="s">
        <v>65</v>
      </c>
      <c r="M54" s="170"/>
      <c r="N54" s="159">
        <f>ROUND(M54/1.1,0)</f>
        <v>0</v>
      </c>
      <c r="O54" s="164">
        <f t="shared" si="12"/>
        <v>0</v>
      </c>
      <c r="P54" s="58" t="s">
        <v>46</v>
      </c>
      <c r="Q54" s="61">
        <f t="shared" si="13"/>
        <v>0.9</v>
      </c>
      <c r="R54" s="98"/>
      <c r="S54" s="169">
        <f t="shared" si="14"/>
        <v>0</v>
      </c>
      <c r="T54" s="65"/>
      <c r="U54" s="159">
        <f t="shared" si="15"/>
        <v>0</v>
      </c>
      <c r="V54" s="112"/>
      <c r="W54" s="24"/>
      <c r="X54" s="24"/>
      <c r="Y54" s="30"/>
      <c r="Z54" s="31"/>
    </row>
    <row r="55" spans="1:26" ht="30" customHeight="1">
      <c r="A55" s="24"/>
      <c r="B55" s="54"/>
      <c r="C55"/>
      <c r="D55" s="319"/>
      <c r="E55" s="320"/>
      <c r="F55" s="176"/>
      <c r="G55" s="313"/>
      <c r="H55" s="314"/>
      <c r="I55" s="175"/>
      <c r="J55" s="77" t="s">
        <v>65</v>
      </c>
      <c r="K55" s="160"/>
      <c r="L55" s="39" t="s">
        <v>65</v>
      </c>
      <c r="M55" s="170"/>
      <c r="N55" s="159">
        <f>ROUND(M55/1.1,0)</f>
        <v>0</v>
      </c>
      <c r="O55" s="164">
        <f t="shared" si="12"/>
        <v>0</v>
      </c>
      <c r="P55" s="58" t="s">
        <v>46</v>
      </c>
      <c r="Q55" s="61">
        <f t="shared" si="13"/>
        <v>0.9</v>
      </c>
      <c r="R55" s="98"/>
      <c r="S55" s="169">
        <f t="shared" si="14"/>
        <v>0</v>
      </c>
      <c r="T55" s="65"/>
      <c r="U55" s="159">
        <f t="shared" si="15"/>
        <v>0</v>
      </c>
      <c r="V55" s="112"/>
      <c r="W55" s="24"/>
      <c r="X55" s="24"/>
      <c r="Y55" s="30"/>
      <c r="Z55" s="31"/>
    </row>
    <row r="56" spans="1:26" ht="30" customHeight="1">
      <c r="A56" s="24"/>
      <c r="B56" s="54"/>
      <c r="C56"/>
      <c r="D56" s="319"/>
      <c r="E56" s="320"/>
      <c r="F56" s="174"/>
      <c r="G56" s="313"/>
      <c r="H56" s="314"/>
      <c r="I56" s="175"/>
      <c r="J56" s="77" t="s">
        <v>65</v>
      </c>
      <c r="K56" s="160"/>
      <c r="L56" s="39" t="s">
        <v>65</v>
      </c>
      <c r="M56" s="170"/>
      <c r="N56" s="159">
        <f>ROUND(M56/1.1,0)</f>
        <v>0</v>
      </c>
      <c r="O56" s="164">
        <f t="shared" si="12"/>
        <v>0</v>
      </c>
      <c r="P56" s="58" t="s">
        <v>46</v>
      </c>
      <c r="Q56" s="61">
        <f t="shared" si="13"/>
        <v>0.9</v>
      </c>
      <c r="R56" s="98"/>
      <c r="S56" s="169">
        <f t="shared" si="14"/>
        <v>0</v>
      </c>
      <c r="T56" s="65"/>
      <c r="U56" s="159">
        <f t="shared" si="15"/>
        <v>0</v>
      </c>
      <c r="V56" s="112"/>
      <c r="W56" s="24"/>
      <c r="X56" s="24"/>
      <c r="Y56" s="30"/>
      <c r="Z56" s="31"/>
    </row>
    <row r="57" spans="1:26" ht="30" customHeight="1">
      <c r="A57" s="24"/>
      <c r="B57" s="54"/>
      <c r="C57"/>
      <c r="D57" s="321"/>
      <c r="E57" s="322"/>
      <c r="F57" s="176"/>
      <c r="G57" s="315"/>
      <c r="H57" s="316"/>
      <c r="I57" s="177"/>
      <c r="J57" s="77" t="s">
        <v>65</v>
      </c>
      <c r="K57" s="178"/>
      <c r="L57" s="90" t="s">
        <v>65</v>
      </c>
      <c r="M57" s="170"/>
      <c r="N57" s="159">
        <f t="shared" ref="N57" si="16">ROUND(M57/1.1,0)</f>
        <v>0</v>
      </c>
      <c r="O57" s="164">
        <f t="shared" si="12"/>
        <v>0</v>
      </c>
      <c r="P57" s="58" t="s">
        <v>46</v>
      </c>
      <c r="Q57" s="61">
        <f t="shared" si="13"/>
        <v>0.9</v>
      </c>
      <c r="R57" s="98"/>
      <c r="S57" s="169">
        <f t="shared" si="14"/>
        <v>0</v>
      </c>
      <c r="T57" s="65"/>
      <c r="U57" s="159">
        <f t="shared" si="15"/>
        <v>0</v>
      </c>
      <c r="V57" s="112"/>
      <c r="W57" s="24"/>
      <c r="X57" s="24"/>
      <c r="Y57" s="30"/>
      <c r="Z57" s="31"/>
    </row>
    <row r="58" spans="1:26" ht="30" customHeight="1">
      <c r="A58" s="24"/>
      <c r="B58" s="92"/>
      <c r="C58" s="261" t="s">
        <v>50</v>
      </c>
      <c r="D58" s="262"/>
      <c r="E58" s="262"/>
      <c r="F58" s="262"/>
      <c r="G58" s="262"/>
      <c r="H58" s="262"/>
      <c r="I58" s="312"/>
      <c r="J58" s="77" t="s">
        <v>65</v>
      </c>
      <c r="K58" s="179">
        <f>SUM(K52:K57)</f>
        <v>0</v>
      </c>
      <c r="L58" s="29" t="s">
        <v>65</v>
      </c>
      <c r="M58" s="161">
        <f>SUM(M52:M57)</f>
        <v>0</v>
      </c>
      <c r="N58" s="161">
        <f t="shared" ref="N58" si="17">SUM(N52:N57)</f>
        <v>0</v>
      </c>
      <c r="O58" s="161">
        <f t="shared" ref="O58" si="18">SUM(O52:O57)</f>
        <v>0</v>
      </c>
      <c r="P58" s="96"/>
      <c r="Q58" s="97"/>
      <c r="R58" s="98"/>
      <c r="S58" s="161">
        <f t="shared" ref="S58" si="19">SUM(S52:S57)</f>
        <v>0</v>
      </c>
      <c r="T58" s="159">
        <f>ROUNDUP(S58,-3)</f>
        <v>0</v>
      </c>
      <c r="U58" s="159">
        <f t="shared" si="15"/>
        <v>0</v>
      </c>
      <c r="V58" s="112"/>
      <c r="W58" s="24"/>
      <c r="X58" s="24" t="s">
        <v>86</v>
      </c>
      <c r="Y58" s="30"/>
      <c r="Z58" s="31"/>
    </row>
    <row r="59" spans="1:26" ht="30" customHeight="1" thickBot="1">
      <c r="A59" s="24"/>
      <c r="B59" s="308" t="s">
        <v>74</v>
      </c>
      <c r="C59" s="309"/>
      <c r="D59" s="309"/>
      <c r="E59" s="309"/>
      <c r="F59" s="309"/>
      <c r="G59" s="309"/>
      <c r="H59" s="309"/>
      <c r="I59" s="309"/>
      <c r="J59" s="309"/>
      <c r="K59" s="309"/>
      <c r="L59" s="328"/>
      <c r="M59" s="168">
        <f>M35+N49+M58</f>
        <v>0</v>
      </c>
      <c r="N59" s="168">
        <f>N35+N49+N58</f>
        <v>0</v>
      </c>
      <c r="O59" s="168">
        <f>O35+O49+O58</f>
        <v>0</v>
      </c>
      <c r="P59" s="117"/>
      <c r="Q59" s="118"/>
      <c r="R59" s="119"/>
      <c r="S59" s="168">
        <f>S35+S49+S58</f>
        <v>0</v>
      </c>
      <c r="T59" s="168">
        <f>T35+T38+T40+T44+T48+T58</f>
        <v>0</v>
      </c>
      <c r="U59" s="168">
        <f>U35+U49+U58</f>
        <v>0</v>
      </c>
      <c r="V59" s="113"/>
      <c r="W59" s="24"/>
      <c r="X59" s="24" t="s">
        <v>87</v>
      </c>
      <c r="Y59" s="30"/>
      <c r="Z59" s="31"/>
    </row>
    <row r="60" spans="1:26" ht="14.25">
      <c r="A60" s="40"/>
      <c r="B60" s="42"/>
      <c r="C60" s="42"/>
      <c r="D60" s="42"/>
      <c r="E60" s="42"/>
      <c r="F60" s="42"/>
      <c r="G60" s="42"/>
      <c r="H60" s="24"/>
      <c r="I60" s="24"/>
      <c r="J60" s="24"/>
      <c r="K60" s="24"/>
      <c r="L60" s="24"/>
      <c r="M60" s="24"/>
      <c r="N60" s="24"/>
      <c r="O60" s="24"/>
      <c r="P60" s="24"/>
      <c r="Q60" s="24"/>
      <c r="R60" s="24"/>
      <c r="S60" s="24"/>
      <c r="T60" s="24"/>
      <c r="U60" s="24"/>
      <c r="V60" s="24"/>
      <c r="W60" s="24"/>
      <c r="X60" s="24"/>
    </row>
    <row r="61" spans="1:26" ht="14.25">
      <c r="H61" s="47"/>
      <c r="I61" s="47"/>
      <c r="J61" s="47"/>
      <c r="K61" s="47"/>
      <c r="L61" s="47"/>
      <c r="M61" s="47"/>
      <c r="N61" s="47"/>
      <c r="O61" s="47"/>
      <c r="P61" s="47"/>
      <c r="Q61" s="47"/>
      <c r="R61" s="47"/>
      <c r="S61" s="47"/>
      <c r="T61" s="47"/>
      <c r="U61" s="47"/>
      <c r="V61" s="47"/>
      <c r="W61" s="24"/>
      <c r="X61" s="24"/>
    </row>
    <row r="62" spans="1:26" ht="14.25">
      <c r="H62" s="47"/>
      <c r="I62" s="47"/>
      <c r="J62" s="47"/>
      <c r="K62" s="47"/>
      <c r="L62" s="47"/>
      <c r="M62" s="47"/>
      <c r="N62" s="47"/>
      <c r="O62" s="47"/>
      <c r="P62" s="47"/>
      <c r="Q62" s="47"/>
      <c r="R62" s="47"/>
      <c r="S62" s="47"/>
      <c r="T62" s="47"/>
      <c r="U62" s="47"/>
      <c r="V62" s="47"/>
      <c r="W62" s="24"/>
      <c r="X62" s="24"/>
    </row>
    <row r="63" spans="1:26" ht="14.25">
      <c r="H63" s="41"/>
      <c r="I63" s="41"/>
      <c r="J63" s="41"/>
      <c r="K63" s="41"/>
      <c r="L63" s="41"/>
      <c r="M63" s="41"/>
      <c r="N63" s="41"/>
      <c r="O63" s="41"/>
      <c r="P63" s="41"/>
      <c r="Q63" s="41"/>
      <c r="R63" s="41"/>
      <c r="S63" s="41"/>
      <c r="T63" s="41"/>
      <c r="U63" s="41"/>
      <c r="V63" s="41"/>
      <c r="W63" s="40"/>
      <c r="X63" s="40"/>
    </row>
    <row r="64" spans="1:26">
      <c r="H64" s="42"/>
      <c r="I64" s="42"/>
      <c r="J64" s="42"/>
      <c r="K64" s="42"/>
      <c r="L64" s="42"/>
      <c r="M64" s="42"/>
      <c r="N64" s="42"/>
      <c r="O64" s="42"/>
      <c r="P64" s="42"/>
      <c r="Q64" s="42"/>
      <c r="R64" s="42"/>
      <c r="S64" s="42"/>
      <c r="T64" s="42"/>
      <c r="U64" s="42"/>
      <c r="V64" s="42"/>
    </row>
    <row r="65" spans="8:22">
      <c r="H65" s="42"/>
      <c r="I65" s="42"/>
      <c r="J65" s="42"/>
      <c r="K65" s="42"/>
      <c r="L65" s="42"/>
      <c r="M65" s="42"/>
      <c r="N65" s="42"/>
      <c r="O65" s="42"/>
      <c r="P65" s="42"/>
      <c r="Q65" s="42"/>
      <c r="R65" s="42"/>
      <c r="S65" s="42"/>
      <c r="T65" s="42"/>
      <c r="U65" s="42"/>
      <c r="V65" s="42"/>
    </row>
  </sheetData>
  <mergeCells count="43">
    <mergeCell ref="C58:I58"/>
    <mergeCell ref="B59:L59"/>
    <mergeCell ref="C49:L49"/>
    <mergeCell ref="D51:E57"/>
    <mergeCell ref="G51:H51"/>
    <mergeCell ref="G52:H52"/>
    <mergeCell ref="G53:H53"/>
    <mergeCell ref="G54:H54"/>
    <mergeCell ref="G55:H55"/>
    <mergeCell ref="G56:H56"/>
    <mergeCell ref="G57:H57"/>
    <mergeCell ref="D39:D40"/>
    <mergeCell ref="E39:F40"/>
    <mergeCell ref="D41:D44"/>
    <mergeCell ref="E41:F44"/>
    <mergeCell ref="D45:D48"/>
    <mergeCell ref="E45:F48"/>
    <mergeCell ref="D37:D38"/>
    <mergeCell ref="E37:F38"/>
    <mergeCell ref="D20:D31"/>
    <mergeCell ref="E20:F31"/>
    <mergeCell ref="G20:G31"/>
    <mergeCell ref="D32:D34"/>
    <mergeCell ref="E32:F34"/>
    <mergeCell ref="G32:G34"/>
    <mergeCell ref="C35:L35"/>
    <mergeCell ref="D36:F36"/>
    <mergeCell ref="H20:H23"/>
    <mergeCell ref="H24:H27"/>
    <mergeCell ref="H28:H31"/>
    <mergeCell ref="C13:F13"/>
    <mergeCell ref="D14:G14"/>
    <mergeCell ref="D15:D19"/>
    <mergeCell ref="E15:F19"/>
    <mergeCell ref="G15:G16"/>
    <mergeCell ref="G17:G18"/>
    <mergeCell ref="G19:H19"/>
    <mergeCell ref="B8:I8"/>
    <mergeCell ref="B10:F11"/>
    <mergeCell ref="G10:G11"/>
    <mergeCell ref="H10:U10"/>
    <mergeCell ref="V10:V11"/>
    <mergeCell ref="J11:K11"/>
  </mergeCells>
  <phoneticPr fontId="1"/>
  <pageMargins left="0.7" right="0.7" top="0.75" bottom="0.75" header="0.3" footer="0.3"/>
  <pageSetup paperSize="9" scale="33" orientation="landscape" r:id="rId1"/>
  <rowBreaks count="1" manualBreakCount="1">
    <brk id="14" max="22" man="1"/>
  </rowBreaks>
  <colBreaks count="1" manualBreakCount="1">
    <brk id="2" min="5" max="59" man="1"/>
  </colBreaks>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DAAAAA-0132-46A6-97B0-64B9E1A8055B}">
  <sheetPr codeName="Sheet10">
    <pageSetUpPr fitToPage="1"/>
  </sheetPr>
  <dimension ref="A6:AA65"/>
  <sheetViews>
    <sheetView view="pageBreakPreview" zoomScale="55" zoomScaleNormal="100" zoomScaleSheetLayoutView="55" workbookViewId="0">
      <pane ySplit="11" topLeftCell="A42" activePane="bottomLeft" state="frozen"/>
      <selection activeCell="A2" sqref="A1:XFD2"/>
      <selection pane="bottomLeft" activeCell="N28" sqref="N28"/>
    </sheetView>
  </sheetViews>
  <sheetFormatPr defaultColWidth="8.875" defaultRowHeight="13.5"/>
  <cols>
    <col min="1" max="1" width="1.5" style="14" customWidth="1"/>
    <col min="2" max="2" width="4.875" style="14" customWidth="1"/>
    <col min="3" max="3" width="7" style="14" customWidth="1"/>
    <col min="4" max="4" width="3.875" style="14" bestFit="1" customWidth="1"/>
    <col min="5" max="6" width="18.625" style="14" customWidth="1"/>
    <col min="7" max="7" width="8.125" style="14" bestFit="1" customWidth="1"/>
    <col min="8" max="8" width="19" style="14" customWidth="1"/>
    <col min="9" max="9" width="20.125" style="14" customWidth="1"/>
    <col min="10" max="10" width="5.625" style="14" bestFit="1" customWidth="1"/>
    <col min="11" max="11" width="11.5" style="14" bestFit="1" customWidth="1"/>
    <col min="12" max="12" width="8" style="14" bestFit="1" customWidth="1"/>
    <col min="13" max="13" width="17.375" style="14" bestFit="1" customWidth="1"/>
    <col min="14" max="14" width="17.375" style="14" customWidth="1"/>
    <col min="15" max="15" width="17.375" style="14" bestFit="1" customWidth="1"/>
    <col min="16" max="16" width="8" style="14" bestFit="1" customWidth="1"/>
    <col min="17" max="17" width="7.375" style="14" customWidth="1"/>
    <col min="18" max="18" width="10.125" style="14" bestFit="1" customWidth="1"/>
    <col min="19" max="19" width="20.125" style="14" bestFit="1" customWidth="1"/>
    <col min="20" max="20" width="20.125" style="14" customWidth="1"/>
    <col min="21" max="21" width="17.5" style="14" customWidth="1"/>
    <col min="22" max="22" width="40.625" style="14" bestFit="1" customWidth="1"/>
    <col min="23" max="23" width="1.5" style="14" customWidth="1"/>
    <col min="24" max="24" width="6.625" style="14" customWidth="1"/>
    <col min="25" max="25" width="15.125" style="25" bestFit="1" customWidth="1"/>
    <col min="26" max="26" width="10.375" style="25" bestFit="1" customWidth="1"/>
    <col min="27" max="27" width="13.625" style="25" customWidth="1"/>
    <col min="28" max="264" width="8.875" style="25"/>
    <col min="265" max="265" width="1.5" style="25" customWidth="1"/>
    <col min="266" max="266" width="10.625" style="25" customWidth="1"/>
    <col min="267" max="267" width="18.625" style="25" customWidth="1"/>
    <col min="268" max="268" width="15" style="25" bestFit="1" customWidth="1"/>
    <col min="269" max="269" width="19.625" style="25" bestFit="1" customWidth="1"/>
    <col min="270" max="270" width="5.625" style="25" bestFit="1" customWidth="1"/>
    <col min="271" max="272" width="8" style="25" bestFit="1" customWidth="1"/>
    <col min="273" max="274" width="17.375" style="25" bestFit="1" customWidth="1"/>
    <col min="275" max="275" width="8" style="25" bestFit="1" customWidth="1"/>
    <col min="276" max="276" width="7.375" style="25" customWidth="1"/>
    <col min="277" max="277" width="10.125" style="25" bestFit="1" customWidth="1"/>
    <col min="278" max="278" width="12.625" style="25" bestFit="1" customWidth="1"/>
    <col min="279" max="279" width="35.625" style="25" bestFit="1" customWidth="1"/>
    <col min="280" max="280" width="1.5" style="25" customWidth="1"/>
    <col min="281" max="281" width="15.125" style="25" bestFit="1" customWidth="1"/>
    <col min="282" max="282" width="9.375" style="25" bestFit="1" customWidth="1"/>
    <col min="283" max="283" width="10.125" style="25" customWidth="1"/>
    <col min="284" max="520" width="8.875" style="25"/>
    <col min="521" max="521" width="1.5" style="25" customWidth="1"/>
    <col min="522" max="522" width="10.625" style="25" customWidth="1"/>
    <col min="523" max="523" width="18.625" style="25" customWidth="1"/>
    <col min="524" max="524" width="15" style="25" bestFit="1" customWidth="1"/>
    <col min="525" max="525" width="19.625" style="25" bestFit="1" customWidth="1"/>
    <col min="526" max="526" width="5.625" style="25" bestFit="1" customWidth="1"/>
    <col min="527" max="528" width="8" style="25" bestFit="1" customWidth="1"/>
    <col min="529" max="530" width="17.375" style="25" bestFit="1" customWidth="1"/>
    <col min="531" max="531" width="8" style="25" bestFit="1" customWidth="1"/>
    <col min="532" max="532" width="7.375" style="25" customWidth="1"/>
    <col min="533" max="533" width="10.125" style="25" bestFit="1" customWidth="1"/>
    <col min="534" max="534" width="12.625" style="25" bestFit="1" customWidth="1"/>
    <col min="535" max="535" width="35.625" style="25" bestFit="1" customWidth="1"/>
    <col min="536" max="536" width="1.5" style="25" customWidth="1"/>
    <col min="537" max="537" width="15.125" style="25" bestFit="1" customWidth="1"/>
    <col min="538" max="538" width="9.375" style="25" bestFit="1" customWidth="1"/>
    <col min="539" max="539" width="10.125" style="25" customWidth="1"/>
    <col min="540" max="776" width="8.875" style="25"/>
    <col min="777" max="777" width="1.5" style="25" customWidth="1"/>
    <col min="778" max="778" width="10.625" style="25" customWidth="1"/>
    <col min="779" max="779" width="18.625" style="25" customWidth="1"/>
    <col min="780" max="780" width="15" style="25" bestFit="1" customWidth="1"/>
    <col min="781" max="781" width="19.625" style="25" bestFit="1" customWidth="1"/>
    <col min="782" max="782" width="5.625" style="25" bestFit="1" customWidth="1"/>
    <col min="783" max="784" width="8" style="25" bestFit="1" customWidth="1"/>
    <col min="785" max="786" width="17.375" style="25" bestFit="1" customWidth="1"/>
    <col min="787" max="787" width="8" style="25" bestFit="1" customWidth="1"/>
    <col min="788" max="788" width="7.375" style="25" customWidth="1"/>
    <col min="789" max="789" width="10.125" style="25" bestFit="1" customWidth="1"/>
    <col min="790" max="790" width="12.625" style="25" bestFit="1" customWidth="1"/>
    <col min="791" max="791" width="35.625" style="25" bestFit="1" customWidth="1"/>
    <col min="792" max="792" width="1.5" style="25" customWidth="1"/>
    <col min="793" max="793" width="15.125" style="25" bestFit="1" customWidth="1"/>
    <col min="794" max="794" width="9.375" style="25" bestFit="1" customWidth="1"/>
    <col min="795" max="795" width="10.125" style="25" customWidth="1"/>
    <col min="796" max="1032" width="8.875" style="25"/>
    <col min="1033" max="1033" width="1.5" style="25" customWidth="1"/>
    <col min="1034" max="1034" width="10.625" style="25" customWidth="1"/>
    <col min="1035" max="1035" width="18.625" style="25" customWidth="1"/>
    <col min="1036" max="1036" width="15" style="25" bestFit="1" customWidth="1"/>
    <col min="1037" max="1037" width="19.625" style="25" bestFit="1" customWidth="1"/>
    <col min="1038" max="1038" width="5.625" style="25" bestFit="1" customWidth="1"/>
    <col min="1039" max="1040" width="8" style="25" bestFit="1" customWidth="1"/>
    <col min="1041" max="1042" width="17.375" style="25" bestFit="1" customWidth="1"/>
    <col min="1043" max="1043" width="8" style="25" bestFit="1" customWidth="1"/>
    <col min="1044" max="1044" width="7.375" style="25" customWidth="1"/>
    <col min="1045" max="1045" width="10.125" style="25" bestFit="1" customWidth="1"/>
    <col min="1046" max="1046" width="12.625" style="25" bestFit="1" customWidth="1"/>
    <col min="1047" max="1047" width="35.625" style="25" bestFit="1" customWidth="1"/>
    <col min="1048" max="1048" width="1.5" style="25" customWidth="1"/>
    <col min="1049" max="1049" width="15.125" style="25" bestFit="1" customWidth="1"/>
    <col min="1050" max="1050" width="9.375" style="25" bestFit="1" customWidth="1"/>
    <col min="1051" max="1051" width="10.125" style="25" customWidth="1"/>
    <col min="1052" max="1288" width="8.875" style="25"/>
    <col min="1289" max="1289" width="1.5" style="25" customWidth="1"/>
    <col min="1290" max="1290" width="10.625" style="25" customWidth="1"/>
    <col min="1291" max="1291" width="18.625" style="25" customWidth="1"/>
    <col min="1292" max="1292" width="15" style="25" bestFit="1" customWidth="1"/>
    <col min="1293" max="1293" width="19.625" style="25" bestFit="1" customWidth="1"/>
    <col min="1294" max="1294" width="5.625" style="25" bestFit="1" customWidth="1"/>
    <col min="1295" max="1296" width="8" style="25" bestFit="1" customWidth="1"/>
    <col min="1297" max="1298" width="17.375" style="25" bestFit="1" customWidth="1"/>
    <col min="1299" max="1299" width="8" style="25" bestFit="1" customWidth="1"/>
    <col min="1300" max="1300" width="7.375" style="25" customWidth="1"/>
    <col min="1301" max="1301" width="10.125" style="25" bestFit="1" customWidth="1"/>
    <col min="1302" max="1302" width="12.625" style="25" bestFit="1" customWidth="1"/>
    <col min="1303" max="1303" width="35.625" style="25" bestFit="1" customWidth="1"/>
    <col min="1304" max="1304" width="1.5" style="25" customWidth="1"/>
    <col min="1305" max="1305" width="15.125" style="25" bestFit="1" customWidth="1"/>
    <col min="1306" max="1306" width="9.375" style="25" bestFit="1" customWidth="1"/>
    <col min="1307" max="1307" width="10.125" style="25" customWidth="1"/>
    <col min="1308" max="1544" width="8.875" style="25"/>
    <col min="1545" max="1545" width="1.5" style="25" customWidth="1"/>
    <col min="1546" max="1546" width="10.625" style="25" customWidth="1"/>
    <col min="1547" max="1547" width="18.625" style="25" customWidth="1"/>
    <col min="1548" max="1548" width="15" style="25" bestFit="1" customWidth="1"/>
    <col min="1549" max="1549" width="19.625" style="25" bestFit="1" customWidth="1"/>
    <col min="1550" max="1550" width="5.625" style="25" bestFit="1" customWidth="1"/>
    <col min="1551" max="1552" width="8" style="25" bestFit="1" customWidth="1"/>
    <col min="1553" max="1554" width="17.375" style="25" bestFit="1" customWidth="1"/>
    <col min="1555" max="1555" width="8" style="25" bestFit="1" customWidth="1"/>
    <col min="1556" max="1556" width="7.375" style="25" customWidth="1"/>
    <col min="1557" max="1557" width="10.125" style="25" bestFit="1" customWidth="1"/>
    <col min="1558" max="1558" width="12.625" style="25" bestFit="1" customWidth="1"/>
    <col min="1559" max="1559" width="35.625" style="25" bestFit="1" customWidth="1"/>
    <col min="1560" max="1560" width="1.5" style="25" customWidth="1"/>
    <col min="1561" max="1561" width="15.125" style="25" bestFit="1" customWidth="1"/>
    <col min="1562" max="1562" width="9.375" style="25" bestFit="1" customWidth="1"/>
    <col min="1563" max="1563" width="10.125" style="25" customWidth="1"/>
    <col min="1564" max="1800" width="8.875" style="25"/>
    <col min="1801" max="1801" width="1.5" style="25" customWidth="1"/>
    <col min="1802" max="1802" width="10.625" style="25" customWidth="1"/>
    <col min="1803" max="1803" width="18.625" style="25" customWidth="1"/>
    <col min="1804" max="1804" width="15" style="25" bestFit="1" customWidth="1"/>
    <col min="1805" max="1805" width="19.625" style="25" bestFit="1" customWidth="1"/>
    <col min="1806" max="1806" width="5.625" style="25" bestFit="1" customWidth="1"/>
    <col min="1807" max="1808" width="8" style="25" bestFit="1" customWidth="1"/>
    <col min="1809" max="1810" width="17.375" style="25" bestFit="1" customWidth="1"/>
    <col min="1811" max="1811" width="8" style="25" bestFit="1" customWidth="1"/>
    <col min="1812" max="1812" width="7.375" style="25" customWidth="1"/>
    <col min="1813" max="1813" width="10.125" style="25" bestFit="1" customWidth="1"/>
    <col min="1814" max="1814" width="12.625" style="25" bestFit="1" customWidth="1"/>
    <col min="1815" max="1815" width="35.625" style="25" bestFit="1" customWidth="1"/>
    <col min="1816" max="1816" width="1.5" style="25" customWidth="1"/>
    <col min="1817" max="1817" width="15.125" style="25" bestFit="1" customWidth="1"/>
    <col min="1818" max="1818" width="9.375" style="25" bestFit="1" customWidth="1"/>
    <col min="1819" max="1819" width="10.125" style="25" customWidth="1"/>
    <col min="1820" max="2056" width="8.875" style="25"/>
    <col min="2057" max="2057" width="1.5" style="25" customWidth="1"/>
    <col min="2058" max="2058" width="10.625" style="25" customWidth="1"/>
    <col min="2059" max="2059" width="18.625" style="25" customWidth="1"/>
    <col min="2060" max="2060" width="15" style="25" bestFit="1" customWidth="1"/>
    <col min="2061" max="2061" width="19.625" style="25" bestFit="1" customWidth="1"/>
    <col min="2062" max="2062" width="5.625" style="25" bestFit="1" customWidth="1"/>
    <col min="2063" max="2064" width="8" style="25" bestFit="1" customWidth="1"/>
    <col min="2065" max="2066" width="17.375" style="25" bestFit="1" customWidth="1"/>
    <col min="2067" max="2067" width="8" style="25" bestFit="1" customWidth="1"/>
    <col min="2068" max="2068" width="7.375" style="25" customWidth="1"/>
    <col min="2069" max="2069" width="10.125" style="25" bestFit="1" customWidth="1"/>
    <col min="2070" max="2070" width="12.625" style="25" bestFit="1" customWidth="1"/>
    <col min="2071" max="2071" width="35.625" style="25" bestFit="1" customWidth="1"/>
    <col min="2072" max="2072" width="1.5" style="25" customWidth="1"/>
    <col min="2073" max="2073" width="15.125" style="25" bestFit="1" customWidth="1"/>
    <col min="2074" max="2074" width="9.375" style="25" bestFit="1" customWidth="1"/>
    <col min="2075" max="2075" width="10.125" style="25" customWidth="1"/>
    <col min="2076" max="2312" width="8.875" style="25"/>
    <col min="2313" max="2313" width="1.5" style="25" customWidth="1"/>
    <col min="2314" max="2314" width="10.625" style="25" customWidth="1"/>
    <col min="2315" max="2315" width="18.625" style="25" customWidth="1"/>
    <col min="2316" max="2316" width="15" style="25" bestFit="1" customWidth="1"/>
    <col min="2317" max="2317" width="19.625" style="25" bestFit="1" customWidth="1"/>
    <col min="2318" max="2318" width="5.625" style="25" bestFit="1" customWidth="1"/>
    <col min="2319" max="2320" width="8" style="25" bestFit="1" customWidth="1"/>
    <col min="2321" max="2322" width="17.375" style="25" bestFit="1" customWidth="1"/>
    <col min="2323" max="2323" width="8" style="25" bestFit="1" customWidth="1"/>
    <col min="2324" max="2324" width="7.375" style="25" customWidth="1"/>
    <col min="2325" max="2325" width="10.125" style="25" bestFit="1" customWidth="1"/>
    <col min="2326" max="2326" width="12.625" style="25" bestFit="1" customWidth="1"/>
    <col min="2327" max="2327" width="35.625" style="25" bestFit="1" customWidth="1"/>
    <col min="2328" max="2328" width="1.5" style="25" customWidth="1"/>
    <col min="2329" max="2329" width="15.125" style="25" bestFit="1" customWidth="1"/>
    <col min="2330" max="2330" width="9.375" style="25" bestFit="1" customWidth="1"/>
    <col min="2331" max="2331" width="10.125" style="25" customWidth="1"/>
    <col min="2332" max="2568" width="8.875" style="25"/>
    <col min="2569" max="2569" width="1.5" style="25" customWidth="1"/>
    <col min="2570" max="2570" width="10.625" style="25" customWidth="1"/>
    <col min="2571" max="2571" width="18.625" style="25" customWidth="1"/>
    <col min="2572" max="2572" width="15" style="25" bestFit="1" customWidth="1"/>
    <col min="2573" max="2573" width="19.625" style="25" bestFit="1" customWidth="1"/>
    <col min="2574" max="2574" width="5.625" style="25" bestFit="1" customWidth="1"/>
    <col min="2575" max="2576" width="8" style="25" bestFit="1" customWidth="1"/>
    <col min="2577" max="2578" width="17.375" style="25" bestFit="1" customWidth="1"/>
    <col min="2579" max="2579" width="8" style="25" bestFit="1" customWidth="1"/>
    <col min="2580" max="2580" width="7.375" style="25" customWidth="1"/>
    <col min="2581" max="2581" width="10.125" style="25" bestFit="1" customWidth="1"/>
    <col min="2582" max="2582" width="12.625" style="25" bestFit="1" customWidth="1"/>
    <col min="2583" max="2583" width="35.625" style="25" bestFit="1" customWidth="1"/>
    <col min="2584" max="2584" width="1.5" style="25" customWidth="1"/>
    <col min="2585" max="2585" width="15.125" style="25" bestFit="1" customWidth="1"/>
    <col min="2586" max="2586" width="9.375" style="25" bestFit="1" customWidth="1"/>
    <col min="2587" max="2587" width="10.125" style="25" customWidth="1"/>
    <col min="2588" max="2824" width="8.875" style="25"/>
    <col min="2825" max="2825" width="1.5" style="25" customWidth="1"/>
    <col min="2826" max="2826" width="10.625" style="25" customWidth="1"/>
    <col min="2827" max="2827" width="18.625" style="25" customWidth="1"/>
    <col min="2828" max="2828" width="15" style="25" bestFit="1" customWidth="1"/>
    <col min="2829" max="2829" width="19.625" style="25" bestFit="1" customWidth="1"/>
    <col min="2830" max="2830" width="5.625" style="25" bestFit="1" customWidth="1"/>
    <col min="2831" max="2832" width="8" style="25" bestFit="1" customWidth="1"/>
    <col min="2833" max="2834" width="17.375" style="25" bestFit="1" customWidth="1"/>
    <col min="2835" max="2835" width="8" style="25" bestFit="1" customWidth="1"/>
    <col min="2836" max="2836" width="7.375" style="25" customWidth="1"/>
    <col min="2837" max="2837" width="10.125" style="25" bestFit="1" customWidth="1"/>
    <col min="2838" max="2838" width="12.625" style="25" bestFit="1" customWidth="1"/>
    <col min="2839" max="2839" width="35.625" style="25" bestFit="1" customWidth="1"/>
    <col min="2840" max="2840" width="1.5" style="25" customWidth="1"/>
    <col min="2841" max="2841" width="15.125" style="25" bestFit="1" customWidth="1"/>
    <col min="2842" max="2842" width="9.375" style="25" bestFit="1" customWidth="1"/>
    <col min="2843" max="2843" width="10.125" style="25" customWidth="1"/>
    <col min="2844" max="3080" width="8.875" style="25"/>
    <col min="3081" max="3081" width="1.5" style="25" customWidth="1"/>
    <col min="3082" max="3082" width="10.625" style="25" customWidth="1"/>
    <col min="3083" max="3083" width="18.625" style="25" customWidth="1"/>
    <col min="3084" max="3084" width="15" style="25" bestFit="1" customWidth="1"/>
    <col min="3085" max="3085" width="19.625" style="25" bestFit="1" customWidth="1"/>
    <col min="3086" max="3086" width="5.625" style="25" bestFit="1" customWidth="1"/>
    <col min="3087" max="3088" width="8" style="25" bestFit="1" customWidth="1"/>
    <col min="3089" max="3090" width="17.375" style="25" bestFit="1" customWidth="1"/>
    <col min="3091" max="3091" width="8" style="25" bestFit="1" customWidth="1"/>
    <col min="3092" max="3092" width="7.375" style="25" customWidth="1"/>
    <col min="3093" max="3093" width="10.125" style="25" bestFit="1" customWidth="1"/>
    <col min="3094" max="3094" width="12.625" style="25" bestFit="1" customWidth="1"/>
    <col min="3095" max="3095" width="35.625" style="25" bestFit="1" customWidth="1"/>
    <col min="3096" max="3096" width="1.5" style="25" customWidth="1"/>
    <col min="3097" max="3097" width="15.125" style="25" bestFit="1" customWidth="1"/>
    <col min="3098" max="3098" width="9.375" style="25" bestFit="1" customWidth="1"/>
    <col min="3099" max="3099" width="10.125" style="25" customWidth="1"/>
    <col min="3100" max="3336" width="8.875" style="25"/>
    <col min="3337" max="3337" width="1.5" style="25" customWidth="1"/>
    <col min="3338" max="3338" width="10.625" style="25" customWidth="1"/>
    <col min="3339" max="3339" width="18.625" style="25" customWidth="1"/>
    <col min="3340" max="3340" width="15" style="25" bestFit="1" customWidth="1"/>
    <col min="3341" max="3341" width="19.625" style="25" bestFit="1" customWidth="1"/>
    <col min="3342" max="3342" width="5.625" style="25" bestFit="1" customWidth="1"/>
    <col min="3343" max="3344" width="8" style="25" bestFit="1" customWidth="1"/>
    <col min="3345" max="3346" width="17.375" style="25" bestFit="1" customWidth="1"/>
    <col min="3347" max="3347" width="8" style="25" bestFit="1" customWidth="1"/>
    <col min="3348" max="3348" width="7.375" style="25" customWidth="1"/>
    <col min="3349" max="3349" width="10.125" style="25" bestFit="1" customWidth="1"/>
    <col min="3350" max="3350" width="12.625" style="25" bestFit="1" customWidth="1"/>
    <col min="3351" max="3351" width="35.625" style="25" bestFit="1" customWidth="1"/>
    <col min="3352" max="3352" width="1.5" style="25" customWidth="1"/>
    <col min="3353" max="3353" width="15.125" style="25" bestFit="1" customWidth="1"/>
    <col min="3354" max="3354" width="9.375" style="25" bestFit="1" customWidth="1"/>
    <col min="3355" max="3355" width="10.125" style="25" customWidth="1"/>
    <col min="3356" max="3592" width="8.875" style="25"/>
    <col min="3593" max="3593" width="1.5" style="25" customWidth="1"/>
    <col min="3594" max="3594" width="10.625" style="25" customWidth="1"/>
    <col min="3595" max="3595" width="18.625" style="25" customWidth="1"/>
    <col min="3596" max="3596" width="15" style="25" bestFit="1" customWidth="1"/>
    <col min="3597" max="3597" width="19.625" style="25" bestFit="1" customWidth="1"/>
    <col min="3598" max="3598" width="5.625" style="25" bestFit="1" customWidth="1"/>
    <col min="3599" max="3600" width="8" style="25" bestFit="1" customWidth="1"/>
    <col min="3601" max="3602" width="17.375" style="25" bestFit="1" customWidth="1"/>
    <col min="3603" max="3603" width="8" style="25" bestFit="1" customWidth="1"/>
    <col min="3604" max="3604" width="7.375" style="25" customWidth="1"/>
    <col min="3605" max="3605" width="10.125" style="25" bestFit="1" customWidth="1"/>
    <col min="3606" max="3606" width="12.625" style="25" bestFit="1" customWidth="1"/>
    <col min="3607" max="3607" width="35.625" style="25" bestFit="1" customWidth="1"/>
    <col min="3608" max="3608" width="1.5" style="25" customWidth="1"/>
    <col min="3609" max="3609" width="15.125" style="25" bestFit="1" customWidth="1"/>
    <col min="3610" max="3610" width="9.375" style="25" bestFit="1" customWidth="1"/>
    <col min="3611" max="3611" width="10.125" style="25" customWidth="1"/>
    <col min="3612" max="3848" width="8.875" style="25"/>
    <col min="3849" max="3849" width="1.5" style="25" customWidth="1"/>
    <col min="3850" max="3850" width="10.625" style="25" customWidth="1"/>
    <col min="3851" max="3851" width="18.625" style="25" customWidth="1"/>
    <col min="3852" max="3852" width="15" style="25" bestFit="1" customWidth="1"/>
    <col min="3853" max="3853" width="19.625" style="25" bestFit="1" customWidth="1"/>
    <col min="3854" max="3854" width="5.625" style="25" bestFit="1" customWidth="1"/>
    <col min="3855" max="3856" width="8" style="25" bestFit="1" customWidth="1"/>
    <col min="3857" max="3858" width="17.375" style="25" bestFit="1" customWidth="1"/>
    <col min="3859" max="3859" width="8" style="25" bestFit="1" customWidth="1"/>
    <col min="3860" max="3860" width="7.375" style="25" customWidth="1"/>
    <col min="3861" max="3861" width="10.125" style="25" bestFit="1" customWidth="1"/>
    <col min="3862" max="3862" width="12.625" style="25" bestFit="1" customWidth="1"/>
    <col min="3863" max="3863" width="35.625" style="25" bestFit="1" customWidth="1"/>
    <col min="3864" max="3864" width="1.5" style="25" customWidth="1"/>
    <col min="3865" max="3865" width="15.125" style="25" bestFit="1" customWidth="1"/>
    <col min="3866" max="3866" width="9.375" style="25" bestFit="1" customWidth="1"/>
    <col min="3867" max="3867" width="10.125" style="25" customWidth="1"/>
    <col min="3868" max="4104" width="8.875" style="25"/>
    <col min="4105" max="4105" width="1.5" style="25" customWidth="1"/>
    <col min="4106" max="4106" width="10.625" style="25" customWidth="1"/>
    <col min="4107" max="4107" width="18.625" style="25" customWidth="1"/>
    <col min="4108" max="4108" width="15" style="25" bestFit="1" customWidth="1"/>
    <col min="4109" max="4109" width="19.625" style="25" bestFit="1" customWidth="1"/>
    <col min="4110" max="4110" width="5.625" style="25" bestFit="1" customWidth="1"/>
    <col min="4111" max="4112" width="8" style="25" bestFit="1" customWidth="1"/>
    <col min="4113" max="4114" width="17.375" style="25" bestFit="1" customWidth="1"/>
    <col min="4115" max="4115" width="8" style="25" bestFit="1" customWidth="1"/>
    <col min="4116" max="4116" width="7.375" style="25" customWidth="1"/>
    <col min="4117" max="4117" width="10.125" style="25" bestFit="1" customWidth="1"/>
    <col min="4118" max="4118" width="12.625" style="25" bestFit="1" customWidth="1"/>
    <col min="4119" max="4119" width="35.625" style="25" bestFit="1" customWidth="1"/>
    <col min="4120" max="4120" width="1.5" style="25" customWidth="1"/>
    <col min="4121" max="4121" width="15.125" style="25" bestFit="1" customWidth="1"/>
    <col min="4122" max="4122" width="9.375" style="25" bestFit="1" customWidth="1"/>
    <col min="4123" max="4123" width="10.125" style="25" customWidth="1"/>
    <col min="4124" max="4360" width="8.875" style="25"/>
    <col min="4361" max="4361" width="1.5" style="25" customWidth="1"/>
    <col min="4362" max="4362" width="10.625" style="25" customWidth="1"/>
    <col min="4363" max="4363" width="18.625" style="25" customWidth="1"/>
    <col min="4364" max="4364" width="15" style="25" bestFit="1" customWidth="1"/>
    <col min="4365" max="4365" width="19.625" style="25" bestFit="1" customWidth="1"/>
    <col min="4366" max="4366" width="5.625" style="25" bestFit="1" customWidth="1"/>
    <col min="4367" max="4368" width="8" style="25" bestFit="1" customWidth="1"/>
    <col min="4369" max="4370" width="17.375" style="25" bestFit="1" customWidth="1"/>
    <col min="4371" max="4371" width="8" style="25" bestFit="1" customWidth="1"/>
    <col min="4372" max="4372" width="7.375" style="25" customWidth="1"/>
    <col min="4373" max="4373" width="10.125" style="25" bestFit="1" customWidth="1"/>
    <col min="4374" max="4374" width="12.625" style="25" bestFit="1" customWidth="1"/>
    <col min="4375" max="4375" width="35.625" style="25" bestFit="1" customWidth="1"/>
    <col min="4376" max="4376" width="1.5" style="25" customWidth="1"/>
    <col min="4377" max="4377" width="15.125" style="25" bestFit="1" customWidth="1"/>
    <col min="4378" max="4378" width="9.375" style="25" bestFit="1" customWidth="1"/>
    <col min="4379" max="4379" width="10.125" style="25" customWidth="1"/>
    <col min="4380" max="4616" width="8.875" style="25"/>
    <col min="4617" max="4617" width="1.5" style="25" customWidth="1"/>
    <col min="4618" max="4618" width="10.625" style="25" customWidth="1"/>
    <col min="4619" max="4619" width="18.625" style="25" customWidth="1"/>
    <col min="4620" max="4620" width="15" style="25" bestFit="1" customWidth="1"/>
    <col min="4621" max="4621" width="19.625" style="25" bestFit="1" customWidth="1"/>
    <col min="4622" max="4622" width="5.625" style="25" bestFit="1" customWidth="1"/>
    <col min="4623" max="4624" width="8" style="25" bestFit="1" customWidth="1"/>
    <col min="4625" max="4626" width="17.375" style="25" bestFit="1" customWidth="1"/>
    <col min="4627" max="4627" width="8" style="25" bestFit="1" customWidth="1"/>
    <col min="4628" max="4628" width="7.375" style="25" customWidth="1"/>
    <col min="4629" max="4629" width="10.125" style="25" bestFit="1" customWidth="1"/>
    <col min="4630" max="4630" width="12.625" style="25" bestFit="1" customWidth="1"/>
    <col min="4631" max="4631" width="35.625" style="25" bestFit="1" customWidth="1"/>
    <col min="4632" max="4632" width="1.5" style="25" customWidth="1"/>
    <col min="4633" max="4633" width="15.125" style="25" bestFit="1" customWidth="1"/>
    <col min="4634" max="4634" width="9.375" style="25" bestFit="1" customWidth="1"/>
    <col min="4635" max="4635" width="10.125" style="25" customWidth="1"/>
    <col min="4636" max="4872" width="8.875" style="25"/>
    <col min="4873" max="4873" width="1.5" style="25" customWidth="1"/>
    <col min="4874" max="4874" width="10.625" style="25" customWidth="1"/>
    <col min="4875" max="4875" width="18.625" style="25" customWidth="1"/>
    <col min="4876" max="4876" width="15" style="25" bestFit="1" customWidth="1"/>
    <col min="4877" max="4877" width="19.625" style="25" bestFit="1" customWidth="1"/>
    <col min="4878" max="4878" width="5.625" style="25" bestFit="1" customWidth="1"/>
    <col min="4879" max="4880" width="8" style="25" bestFit="1" customWidth="1"/>
    <col min="4881" max="4882" width="17.375" style="25" bestFit="1" customWidth="1"/>
    <col min="4883" max="4883" width="8" style="25" bestFit="1" customWidth="1"/>
    <col min="4884" max="4884" width="7.375" style="25" customWidth="1"/>
    <col min="4885" max="4885" width="10.125" style="25" bestFit="1" customWidth="1"/>
    <col min="4886" max="4886" width="12.625" style="25" bestFit="1" customWidth="1"/>
    <col min="4887" max="4887" width="35.625" style="25" bestFit="1" customWidth="1"/>
    <col min="4888" max="4888" width="1.5" style="25" customWidth="1"/>
    <col min="4889" max="4889" width="15.125" style="25" bestFit="1" customWidth="1"/>
    <col min="4890" max="4890" width="9.375" style="25" bestFit="1" customWidth="1"/>
    <col min="4891" max="4891" width="10.125" style="25" customWidth="1"/>
    <col min="4892" max="5128" width="8.875" style="25"/>
    <col min="5129" max="5129" width="1.5" style="25" customWidth="1"/>
    <col min="5130" max="5130" width="10.625" style="25" customWidth="1"/>
    <col min="5131" max="5131" width="18.625" style="25" customWidth="1"/>
    <col min="5132" max="5132" width="15" style="25" bestFit="1" customWidth="1"/>
    <col min="5133" max="5133" width="19.625" style="25" bestFit="1" customWidth="1"/>
    <col min="5134" max="5134" width="5.625" style="25" bestFit="1" customWidth="1"/>
    <col min="5135" max="5136" width="8" style="25" bestFit="1" customWidth="1"/>
    <col min="5137" max="5138" width="17.375" style="25" bestFit="1" customWidth="1"/>
    <col min="5139" max="5139" width="8" style="25" bestFit="1" customWidth="1"/>
    <col min="5140" max="5140" width="7.375" style="25" customWidth="1"/>
    <col min="5141" max="5141" width="10.125" style="25" bestFit="1" customWidth="1"/>
    <col min="5142" max="5142" width="12.625" style="25" bestFit="1" customWidth="1"/>
    <col min="5143" max="5143" width="35.625" style="25" bestFit="1" customWidth="1"/>
    <col min="5144" max="5144" width="1.5" style="25" customWidth="1"/>
    <col min="5145" max="5145" width="15.125" style="25" bestFit="1" customWidth="1"/>
    <col min="5146" max="5146" width="9.375" style="25" bestFit="1" customWidth="1"/>
    <col min="5147" max="5147" width="10.125" style="25" customWidth="1"/>
    <col min="5148" max="5384" width="8.875" style="25"/>
    <col min="5385" max="5385" width="1.5" style="25" customWidth="1"/>
    <col min="5386" max="5386" width="10.625" style="25" customWidth="1"/>
    <col min="5387" max="5387" width="18.625" style="25" customWidth="1"/>
    <col min="5388" max="5388" width="15" style="25" bestFit="1" customWidth="1"/>
    <col min="5389" max="5389" width="19.625" style="25" bestFit="1" customWidth="1"/>
    <col min="5390" max="5390" width="5.625" style="25" bestFit="1" customWidth="1"/>
    <col min="5391" max="5392" width="8" style="25" bestFit="1" customWidth="1"/>
    <col min="5393" max="5394" width="17.375" style="25" bestFit="1" customWidth="1"/>
    <col min="5395" max="5395" width="8" style="25" bestFit="1" customWidth="1"/>
    <col min="5396" max="5396" width="7.375" style="25" customWidth="1"/>
    <col min="5397" max="5397" width="10.125" style="25" bestFit="1" customWidth="1"/>
    <col min="5398" max="5398" width="12.625" style="25" bestFit="1" customWidth="1"/>
    <col min="5399" max="5399" width="35.625" style="25" bestFit="1" customWidth="1"/>
    <col min="5400" max="5400" width="1.5" style="25" customWidth="1"/>
    <col min="5401" max="5401" width="15.125" style="25" bestFit="1" customWidth="1"/>
    <col min="5402" max="5402" width="9.375" style="25" bestFit="1" customWidth="1"/>
    <col min="5403" max="5403" width="10.125" style="25" customWidth="1"/>
    <col min="5404" max="5640" width="8.875" style="25"/>
    <col min="5641" max="5641" width="1.5" style="25" customWidth="1"/>
    <col min="5642" max="5642" width="10.625" style="25" customWidth="1"/>
    <col min="5643" max="5643" width="18.625" style="25" customWidth="1"/>
    <col min="5644" max="5644" width="15" style="25" bestFit="1" customWidth="1"/>
    <col min="5645" max="5645" width="19.625" style="25" bestFit="1" customWidth="1"/>
    <col min="5646" max="5646" width="5.625" style="25" bestFit="1" customWidth="1"/>
    <col min="5647" max="5648" width="8" style="25" bestFit="1" customWidth="1"/>
    <col min="5649" max="5650" width="17.375" style="25" bestFit="1" customWidth="1"/>
    <col min="5651" max="5651" width="8" style="25" bestFit="1" customWidth="1"/>
    <col min="5652" max="5652" width="7.375" style="25" customWidth="1"/>
    <col min="5653" max="5653" width="10.125" style="25" bestFit="1" customWidth="1"/>
    <col min="5654" max="5654" width="12.625" style="25" bestFit="1" customWidth="1"/>
    <col min="5655" max="5655" width="35.625" style="25" bestFit="1" customWidth="1"/>
    <col min="5656" max="5656" width="1.5" style="25" customWidth="1"/>
    <col min="5657" max="5657" width="15.125" style="25" bestFit="1" customWidth="1"/>
    <col min="5658" max="5658" width="9.375" style="25" bestFit="1" customWidth="1"/>
    <col min="5659" max="5659" width="10.125" style="25" customWidth="1"/>
    <col min="5660" max="5896" width="8.875" style="25"/>
    <col min="5897" max="5897" width="1.5" style="25" customWidth="1"/>
    <col min="5898" max="5898" width="10.625" style="25" customWidth="1"/>
    <col min="5899" max="5899" width="18.625" style="25" customWidth="1"/>
    <col min="5900" max="5900" width="15" style="25" bestFit="1" customWidth="1"/>
    <col min="5901" max="5901" width="19.625" style="25" bestFit="1" customWidth="1"/>
    <col min="5902" max="5902" width="5.625" style="25" bestFit="1" customWidth="1"/>
    <col min="5903" max="5904" width="8" style="25" bestFit="1" customWidth="1"/>
    <col min="5905" max="5906" width="17.375" style="25" bestFit="1" customWidth="1"/>
    <col min="5907" max="5907" width="8" style="25" bestFit="1" customWidth="1"/>
    <col min="5908" max="5908" width="7.375" style="25" customWidth="1"/>
    <col min="5909" max="5909" width="10.125" style="25" bestFit="1" customWidth="1"/>
    <col min="5910" max="5910" width="12.625" style="25" bestFit="1" customWidth="1"/>
    <col min="5911" max="5911" width="35.625" style="25" bestFit="1" customWidth="1"/>
    <col min="5912" max="5912" width="1.5" style="25" customWidth="1"/>
    <col min="5913" max="5913" width="15.125" style="25" bestFit="1" customWidth="1"/>
    <col min="5914" max="5914" width="9.375" style="25" bestFit="1" customWidth="1"/>
    <col min="5915" max="5915" width="10.125" style="25" customWidth="1"/>
    <col min="5916" max="6152" width="8.875" style="25"/>
    <col min="6153" max="6153" width="1.5" style="25" customWidth="1"/>
    <col min="6154" max="6154" width="10.625" style="25" customWidth="1"/>
    <col min="6155" max="6155" width="18.625" style="25" customWidth="1"/>
    <col min="6156" max="6156" width="15" style="25" bestFit="1" customWidth="1"/>
    <col min="6157" max="6157" width="19.625" style="25" bestFit="1" customWidth="1"/>
    <col min="6158" max="6158" width="5.625" style="25" bestFit="1" customWidth="1"/>
    <col min="6159" max="6160" width="8" style="25" bestFit="1" customWidth="1"/>
    <col min="6161" max="6162" width="17.375" style="25" bestFit="1" customWidth="1"/>
    <col min="6163" max="6163" width="8" style="25" bestFit="1" customWidth="1"/>
    <col min="6164" max="6164" width="7.375" style="25" customWidth="1"/>
    <col min="6165" max="6165" width="10.125" style="25" bestFit="1" customWidth="1"/>
    <col min="6166" max="6166" width="12.625" style="25" bestFit="1" customWidth="1"/>
    <col min="6167" max="6167" width="35.625" style="25" bestFit="1" customWidth="1"/>
    <col min="6168" max="6168" width="1.5" style="25" customWidth="1"/>
    <col min="6169" max="6169" width="15.125" style="25" bestFit="1" customWidth="1"/>
    <col min="6170" max="6170" width="9.375" style="25" bestFit="1" customWidth="1"/>
    <col min="6171" max="6171" width="10.125" style="25" customWidth="1"/>
    <col min="6172" max="6408" width="8.875" style="25"/>
    <col min="6409" max="6409" width="1.5" style="25" customWidth="1"/>
    <col min="6410" max="6410" width="10.625" style="25" customWidth="1"/>
    <col min="6411" max="6411" width="18.625" style="25" customWidth="1"/>
    <col min="6412" max="6412" width="15" style="25" bestFit="1" customWidth="1"/>
    <col min="6413" max="6413" width="19.625" style="25" bestFit="1" customWidth="1"/>
    <col min="6414" max="6414" width="5.625" style="25" bestFit="1" customWidth="1"/>
    <col min="6415" max="6416" width="8" style="25" bestFit="1" customWidth="1"/>
    <col min="6417" max="6418" width="17.375" style="25" bestFit="1" customWidth="1"/>
    <col min="6419" max="6419" width="8" style="25" bestFit="1" customWidth="1"/>
    <col min="6420" max="6420" width="7.375" style="25" customWidth="1"/>
    <col min="6421" max="6421" width="10.125" style="25" bestFit="1" customWidth="1"/>
    <col min="6422" max="6422" width="12.625" style="25" bestFit="1" customWidth="1"/>
    <col min="6423" max="6423" width="35.625" style="25" bestFit="1" customWidth="1"/>
    <col min="6424" max="6424" width="1.5" style="25" customWidth="1"/>
    <col min="6425" max="6425" width="15.125" style="25" bestFit="1" customWidth="1"/>
    <col min="6426" max="6426" width="9.375" style="25" bestFit="1" customWidth="1"/>
    <col min="6427" max="6427" width="10.125" style="25" customWidth="1"/>
    <col min="6428" max="6664" width="8.875" style="25"/>
    <col min="6665" max="6665" width="1.5" style="25" customWidth="1"/>
    <col min="6666" max="6666" width="10.625" style="25" customWidth="1"/>
    <col min="6667" max="6667" width="18.625" style="25" customWidth="1"/>
    <col min="6668" max="6668" width="15" style="25" bestFit="1" customWidth="1"/>
    <col min="6669" max="6669" width="19.625" style="25" bestFit="1" customWidth="1"/>
    <col min="6670" max="6670" width="5.625" style="25" bestFit="1" customWidth="1"/>
    <col min="6671" max="6672" width="8" style="25" bestFit="1" customWidth="1"/>
    <col min="6673" max="6674" width="17.375" style="25" bestFit="1" customWidth="1"/>
    <col min="6675" max="6675" width="8" style="25" bestFit="1" customWidth="1"/>
    <col min="6676" max="6676" width="7.375" style="25" customWidth="1"/>
    <col min="6677" max="6677" width="10.125" style="25" bestFit="1" customWidth="1"/>
    <col min="6678" max="6678" width="12.625" style="25" bestFit="1" customWidth="1"/>
    <col min="6679" max="6679" width="35.625" style="25" bestFit="1" customWidth="1"/>
    <col min="6680" max="6680" width="1.5" style="25" customWidth="1"/>
    <col min="6681" max="6681" width="15.125" style="25" bestFit="1" customWidth="1"/>
    <col min="6682" max="6682" width="9.375" style="25" bestFit="1" customWidth="1"/>
    <col min="6683" max="6683" width="10.125" style="25" customWidth="1"/>
    <col min="6684" max="6920" width="8.875" style="25"/>
    <col min="6921" max="6921" width="1.5" style="25" customWidth="1"/>
    <col min="6922" max="6922" width="10.625" style="25" customWidth="1"/>
    <col min="6923" max="6923" width="18.625" style="25" customWidth="1"/>
    <col min="6924" max="6924" width="15" style="25" bestFit="1" customWidth="1"/>
    <col min="6925" max="6925" width="19.625" style="25" bestFit="1" customWidth="1"/>
    <col min="6926" max="6926" width="5.625" style="25" bestFit="1" customWidth="1"/>
    <col min="6927" max="6928" width="8" style="25" bestFit="1" customWidth="1"/>
    <col min="6929" max="6930" width="17.375" style="25" bestFit="1" customWidth="1"/>
    <col min="6931" max="6931" width="8" style="25" bestFit="1" customWidth="1"/>
    <col min="6932" max="6932" width="7.375" style="25" customWidth="1"/>
    <col min="6933" max="6933" width="10.125" style="25" bestFit="1" customWidth="1"/>
    <col min="6934" max="6934" width="12.625" style="25" bestFit="1" customWidth="1"/>
    <col min="6935" max="6935" width="35.625" style="25" bestFit="1" customWidth="1"/>
    <col min="6936" max="6936" width="1.5" style="25" customWidth="1"/>
    <col min="6937" max="6937" width="15.125" style="25" bestFit="1" customWidth="1"/>
    <col min="6938" max="6938" width="9.375" style="25" bestFit="1" customWidth="1"/>
    <col min="6939" max="6939" width="10.125" style="25" customWidth="1"/>
    <col min="6940" max="7176" width="8.875" style="25"/>
    <col min="7177" max="7177" width="1.5" style="25" customWidth="1"/>
    <col min="7178" max="7178" width="10.625" style="25" customWidth="1"/>
    <col min="7179" max="7179" width="18.625" style="25" customWidth="1"/>
    <col min="7180" max="7180" width="15" style="25" bestFit="1" customWidth="1"/>
    <col min="7181" max="7181" width="19.625" style="25" bestFit="1" customWidth="1"/>
    <col min="7182" max="7182" width="5.625" style="25" bestFit="1" customWidth="1"/>
    <col min="7183" max="7184" width="8" style="25" bestFit="1" customWidth="1"/>
    <col min="7185" max="7186" width="17.375" style="25" bestFit="1" customWidth="1"/>
    <col min="7187" max="7187" width="8" style="25" bestFit="1" customWidth="1"/>
    <col min="7188" max="7188" width="7.375" style="25" customWidth="1"/>
    <col min="7189" max="7189" width="10.125" style="25" bestFit="1" customWidth="1"/>
    <col min="7190" max="7190" width="12.625" style="25" bestFit="1" customWidth="1"/>
    <col min="7191" max="7191" width="35.625" style="25" bestFit="1" customWidth="1"/>
    <col min="7192" max="7192" width="1.5" style="25" customWidth="1"/>
    <col min="7193" max="7193" width="15.125" style="25" bestFit="1" customWidth="1"/>
    <col min="7194" max="7194" width="9.375" style="25" bestFit="1" customWidth="1"/>
    <col min="7195" max="7195" width="10.125" style="25" customWidth="1"/>
    <col min="7196" max="7432" width="8.875" style="25"/>
    <col min="7433" max="7433" width="1.5" style="25" customWidth="1"/>
    <col min="7434" max="7434" width="10.625" style="25" customWidth="1"/>
    <col min="7435" max="7435" width="18.625" style="25" customWidth="1"/>
    <col min="7436" max="7436" width="15" style="25" bestFit="1" customWidth="1"/>
    <col min="7437" max="7437" width="19.625" style="25" bestFit="1" customWidth="1"/>
    <col min="7438" max="7438" width="5.625" style="25" bestFit="1" customWidth="1"/>
    <col min="7439" max="7440" width="8" style="25" bestFit="1" customWidth="1"/>
    <col min="7441" max="7442" width="17.375" style="25" bestFit="1" customWidth="1"/>
    <col min="7443" max="7443" width="8" style="25" bestFit="1" customWidth="1"/>
    <col min="7444" max="7444" width="7.375" style="25" customWidth="1"/>
    <col min="7445" max="7445" width="10.125" style="25" bestFit="1" customWidth="1"/>
    <col min="7446" max="7446" width="12.625" style="25" bestFit="1" customWidth="1"/>
    <col min="7447" max="7447" width="35.625" style="25" bestFit="1" customWidth="1"/>
    <col min="7448" max="7448" width="1.5" style="25" customWidth="1"/>
    <col min="7449" max="7449" width="15.125" style="25" bestFit="1" customWidth="1"/>
    <col min="7450" max="7450" width="9.375" style="25" bestFit="1" customWidth="1"/>
    <col min="7451" max="7451" width="10.125" style="25" customWidth="1"/>
    <col min="7452" max="7688" width="8.875" style="25"/>
    <col min="7689" max="7689" width="1.5" style="25" customWidth="1"/>
    <col min="7690" max="7690" width="10.625" style="25" customWidth="1"/>
    <col min="7691" max="7691" width="18.625" style="25" customWidth="1"/>
    <col min="7692" max="7692" width="15" style="25" bestFit="1" customWidth="1"/>
    <col min="7693" max="7693" width="19.625" style="25" bestFit="1" customWidth="1"/>
    <col min="7694" max="7694" width="5.625" style="25" bestFit="1" customWidth="1"/>
    <col min="7695" max="7696" width="8" style="25" bestFit="1" customWidth="1"/>
    <col min="7697" max="7698" width="17.375" style="25" bestFit="1" customWidth="1"/>
    <col min="7699" max="7699" width="8" style="25" bestFit="1" customWidth="1"/>
    <col min="7700" max="7700" width="7.375" style="25" customWidth="1"/>
    <col min="7701" max="7701" width="10.125" style="25" bestFit="1" customWidth="1"/>
    <col min="7702" max="7702" width="12.625" style="25" bestFit="1" customWidth="1"/>
    <col min="7703" max="7703" width="35.625" style="25" bestFit="1" customWidth="1"/>
    <col min="7704" max="7704" width="1.5" style="25" customWidth="1"/>
    <col min="7705" max="7705" width="15.125" style="25" bestFit="1" customWidth="1"/>
    <col min="7706" max="7706" width="9.375" style="25" bestFit="1" customWidth="1"/>
    <col min="7707" max="7707" width="10.125" style="25" customWidth="1"/>
    <col min="7708" max="7944" width="8.875" style="25"/>
    <col min="7945" max="7945" width="1.5" style="25" customWidth="1"/>
    <col min="7946" max="7946" width="10.625" style="25" customWidth="1"/>
    <col min="7947" max="7947" width="18.625" style="25" customWidth="1"/>
    <col min="7948" max="7948" width="15" style="25" bestFit="1" customWidth="1"/>
    <col min="7949" max="7949" width="19.625" style="25" bestFit="1" customWidth="1"/>
    <col min="7950" max="7950" width="5.625" style="25" bestFit="1" customWidth="1"/>
    <col min="7951" max="7952" width="8" style="25" bestFit="1" customWidth="1"/>
    <col min="7953" max="7954" width="17.375" style="25" bestFit="1" customWidth="1"/>
    <col min="7955" max="7955" width="8" style="25" bestFit="1" customWidth="1"/>
    <col min="7956" max="7956" width="7.375" style="25" customWidth="1"/>
    <col min="7957" max="7957" width="10.125" style="25" bestFit="1" customWidth="1"/>
    <col min="7958" max="7958" width="12.625" style="25" bestFit="1" customWidth="1"/>
    <col min="7959" max="7959" width="35.625" style="25" bestFit="1" customWidth="1"/>
    <col min="7960" max="7960" width="1.5" style="25" customWidth="1"/>
    <col min="7961" max="7961" width="15.125" style="25" bestFit="1" customWidth="1"/>
    <col min="7962" max="7962" width="9.375" style="25" bestFit="1" customWidth="1"/>
    <col min="7963" max="7963" width="10.125" style="25" customWidth="1"/>
    <col min="7964" max="8200" width="8.875" style="25"/>
    <col min="8201" max="8201" width="1.5" style="25" customWidth="1"/>
    <col min="8202" max="8202" width="10.625" style="25" customWidth="1"/>
    <col min="8203" max="8203" width="18.625" style="25" customWidth="1"/>
    <col min="8204" max="8204" width="15" style="25" bestFit="1" customWidth="1"/>
    <col min="8205" max="8205" width="19.625" style="25" bestFit="1" customWidth="1"/>
    <col min="8206" max="8206" width="5.625" style="25" bestFit="1" customWidth="1"/>
    <col min="8207" max="8208" width="8" style="25" bestFit="1" customWidth="1"/>
    <col min="8209" max="8210" width="17.375" style="25" bestFit="1" customWidth="1"/>
    <col min="8211" max="8211" width="8" style="25" bestFit="1" customWidth="1"/>
    <col min="8212" max="8212" width="7.375" style="25" customWidth="1"/>
    <col min="8213" max="8213" width="10.125" style="25" bestFit="1" customWidth="1"/>
    <col min="8214" max="8214" width="12.625" style="25" bestFit="1" customWidth="1"/>
    <col min="8215" max="8215" width="35.625" style="25" bestFit="1" customWidth="1"/>
    <col min="8216" max="8216" width="1.5" style="25" customWidth="1"/>
    <col min="8217" max="8217" width="15.125" style="25" bestFit="1" customWidth="1"/>
    <col min="8218" max="8218" width="9.375" style="25" bestFit="1" customWidth="1"/>
    <col min="8219" max="8219" width="10.125" style="25" customWidth="1"/>
    <col min="8220" max="8456" width="8.875" style="25"/>
    <col min="8457" max="8457" width="1.5" style="25" customWidth="1"/>
    <col min="8458" max="8458" width="10.625" style="25" customWidth="1"/>
    <col min="8459" max="8459" width="18.625" style="25" customWidth="1"/>
    <col min="8460" max="8460" width="15" style="25" bestFit="1" customWidth="1"/>
    <col min="8461" max="8461" width="19.625" style="25" bestFit="1" customWidth="1"/>
    <col min="8462" max="8462" width="5.625" style="25" bestFit="1" customWidth="1"/>
    <col min="8463" max="8464" width="8" style="25" bestFit="1" customWidth="1"/>
    <col min="8465" max="8466" width="17.375" style="25" bestFit="1" customWidth="1"/>
    <col min="8467" max="8467" width="8" style="25" bestFit="1" customWidth="1"/>
    <col min="8468" max="8468" width="7.375" style="25" customWidth="1"/>
    <col min="8469" max="8469" width="10.125" style="25" bestFit="1" customWidth="1"/>
    <col min="8470" max="8470" width="12.625" style="25" bestFit="1" customWidth="1"/>
    <col min="8471" max="8471" width="35.625" style="25" bestFit="1" customWidth="1"/>
    <col min="8472" max="8472" width="1.5" style="25" customWidth="1"/>
    <col min="8473" max="8473" width="15.125" style="25" bestFit="1" customWidth="1"/>
    <col min="8474" max="8474" width="9.375" style="25" bestFit="1" customWidth="1"/>
    <col min="8475" max="8475" width="10.125" style="25" customWidth="1"/>
    <col min="8476" max="8712" width="8.875" style="25"/>
    <col min="8713" max="8713" width="1.5" style="25" customWidth="1"/>
    <col min="8714" max="8714" width="10.625" style="25" customWidth="1"/>
    <col min="8715" max="8715" width="18.625" style="25" customWidth="1"/>
    <col min="8716" max="8716" width="15" style="25" bestFit="1" customWidth="1"/>
    <col min="8717" max="8717" width="19.625" style="25" bestFit="1" customWidth="1"/>
    <col min="8718" max="8718" width="5.625" style="25" bestFit="1" customWidth="1"/>
    <col min="8719" max="8720" width="8" style="25" bestFit="1" customWidth="1"/>
    <col min="8721" max="8722" width="17.375" style="25" bestFit="1" customWidth="1"/>
    <col min="8723" max="8723" width="8" style="25" bestFit="1" customWidth="1"/>
    <col min="8724" max="8724" width="7.375" style="25" customWidth="1"/>
    <col min="8725" max="8725" width="10.125" style="25" bestFit="1" customWidth="1"/>
    <col min="8726" max="8726" width="12.625" style="25" bestFit="1" customWidth="1"/>
    <col min="8727" max="8727" width="35.625" style="25" bestFit="1" customWidth="1"/>
    <col min="8728" max="8728" width="1.5" style="25" customWidth="1"/>
    <col min="8729" max="8729" width="15.125" style="25" bestFit="1" customWidth="1"/>
    <col min="8730" max="8730" width="9.375" style="25" bestFit="1" customWidth="1"/>
    <col min="8731" max="8731" width="10.125" style="25" customWidth="1"/>
    <col min="8732" max="8968" width="8.875" style="25"/>
    <col min="8969" max="8969" width="1.5" style="25" customWidth="1"/>
    <col min="8970" max="8970" width="10.625" style="25" customWidth="1"/>
    <col min="8971" max="8971" width="18.625" style="25" customWidth="1"/>
    <col min="8972" max="8972" width="15" style="25" bestFit="1" customWidth="1"/>
    <col min="8973" max="8973" width="19.625" style="25" bestFit="1" customWidth="1"/>
    <col min="8974" max="8974" width="5.625" style="25" bestFit="1" customWidth="1"/>
    <col min="8975" max="8976" width="8" style="25" bestFit="1" customWidth="1"/>
    <col min="8977" max="8978" width="17.375" style="25" bestFit="1" customWidth="1"/>
    <col min="8979" max="8979" width="8" style="25" bestFit="1" customWidth="1"/>
    <col min="8980" max="8980" width="7.375" style="25" customWidth="1"/>
    <col min="8981" max="8981" width="10.125" style="25" bestFit="1" customWidth="1"/>
    <col min="8982" max="8982" width="12.625" style="25" bestFit="1" customWidth="1"/>
    <col min="8983" max="8983" width="35.625" style="25" bestFit="1" customWidth="1"/>
    <col min="8984" max="8984" width="1.5" style="25" customWidth="1"/>
    <col min="8985" max="8985" width="15.125" style="25" bestFit="1" customWidth="1"/>
    <col min="8986" max="8986" width="9.375" style="25" bestFit="1" customWidth="1"/>
    <col min="8987" max="8987" width="10.125" style="25" customWidth="1"/>
    <col min="8988" max="9224" width="8.875" style="25"/>
    <col min="9225" max="9225" width="1.5" style="25" customWidth="1"/>
    <col min="9226" max="9226" width="10.625" style="25" customWidth="1"/>
    <col min="9227" max="9227" width="18.625" style="25" customWidth="1"/>
    <col min="9228" max="9228" width="15" style="25" bestFit="1" customWidth="1"/>
    <col min="9229" max="9229" width="19.625" style="25" bestFit="1" customWidth="1"/>
    <col min="9230" max="9230" width="5.625" style="25" bestFit="1" customWidth="1"/>
    <col min="9231" max="9232" width="8" style="25" bestFit="1" customWidth="1"/>
    <col min="9233" max="9234" width="17.375" style="25" bestFit="1" customWidth="1"/>
    <col min="9235" max="9235" width="8" style="25" bestFit="1" customWidth="1"/>
    <col min="9236" max="9236" width="7.375" style="25" customWidth="1"/>
    <col min="9237" max="9237" width="10.125" style="25" bestFit="1" customWidth="1"/>
    <col min="9238" max="9238" width="12.625" style="25" bestFit="1" customWidth="1"/>
    <col min="9239" max="9239" width="35.625" style="25" bestFit="1" customWidth="1"/>
    <col min="9240" max="9240" width="1.5" style="25" customWidth="1"/>
    <col min="9241" max="9241" width="15.125" style="25" bestFit="1" customWidth="1"/>
    <col min="9242" max="9242" width="9.375" style="25" bestFit="1" customWidth="1"/>
    <col min="9243" max="9243" width="10.125" style="25" customWidth="1"/>
    <col min="9244" max="9480" width="8.875" style="25"/>
    <col min="9481" max="9481" width="1.5" style="25" customWidth="1"/>
    <col min="9482" max="9482" width="10.625" style="25" customWidth="1"/>
    <col min="9483" max="9483" width="18.625" style="25" customWidth="1"/>
    <col min="9484" max="9484" width="15" style="25" bestFit="1" customWidth="1"/>
    <col min="9485" max="9485" width="19.625" style="25" bestFit="1" customWidth="1"/>
    <col min="9486" max="9486" width="5.625" style="25" bestFit="1" customWidth="1"/>
    <col min="9487" max="9488" width="8" style="25" bestFit="1" customWidth="1"/>
    <col min="9489" max="9490" width="17.375" style="25" bestFit="1" customWidth="1"/>
    <col min="9491" max="9491" width="8" style="25" bestFit="1" customWidth="1"/>
    <col min="9492" max="9492" width="7.375" style="25" customWidth="1"/>
    <col min="9493" max="9493" width="10.125" style="25" bestFit="1" customWidth="1"/>
    <col min="9494" max="9494" width="12.625" style="25" bestFit="1" customWidth="1"/>
    <col min="9495" max="9495" width="35.625" style="25" bestFit="1" customWidth="1"/>
    <col min="9496" max="9496" width="1.5" style="25" customWidth="1"/>
    <col min="9497" max="9497" width="15.125" style="25" bestFit="1" customWidth="1"/>
    <col min="9498" max="9498" width="9.375" style="25" bestFit="1" customWidth="1"/>
    <col min="9499" max="9499" width="10.125" style="25" customWidth="1"/>
    <col min="9500" max="9736" width="8.875" style="25"/>
    <col min="9737" max="9737" width="1.5" style="25" customWidth="1"/>
    <col min="9738" max="9738" width="10.625" style="25" customWidth="1"/>
    <col min="9739" max="9739" width="18.625" style="25" customWidth="1"/>
    <col min="9740" max="9740" width="15" style="25" bestFit="1" customWidth="1"/>
    <col min="9741" max="9741" width="19.625" style="25" bestFit="1" customWidth="1"/>
    <col min="9742" max="9742" width="5.625" style="25" bestFit="1" customWidth="1"/>
    <col min="9743" max="9744" width="8" style="25" bestFit="1" customWidth="1"/>
    <col min="9745" max="9746" width="17.375" style="25" bestFit="1" customWidth="1"/>
    <col min="9747" max="9747" width="8" style="25" bestFit="1" customWidth="1"/>
    <col min="9748" max="9748" width="7.375" style="25" customWidth="1"/>
    <col min="9749" max="9749" width="10.125" style="25" bestFit="1" customWidth="1"/>
    <col min="9750" max="9750" width="12.625" style="25" bestFit="1" customWidth="1"/>
    <col min="9751" max="9751" width="35.625" style="25" bestFit="1" customWidth="1"/>
    <col min="9752" max="9752" width="1.5" style="25" customWidth="1"/>
    <col min="9753" max="9753" width="15.125" style="25" bestFit="1" customWidth="1"/>
    <col min="9754" max="9754" width="9.375" style="25" bestFit="1" customWidth="1"/>
    <col min="9755" max="9755" width="10.125" style="25" customWidth="1"/>
    <col min="9756" max="9992" width="8.875" style="25"/>
    <col min="9993" max="9993" width="1.5" style="25" customWidth="1"/>
    <col min="9994" max="9994" width="10.625" style="25" customWidth="1"/>
    <col min="9995" max="9995" width="18.625" style="25" customWidth="1"/>
    <col min="9996" max="9996" width="15" style="25" bestFit="1" customWidth="1"/>
    <col min="9997" max="9997" width="19.625" style="25" bestFit="1" customWidth="1"/>
    <col min="9998" max="9998" width="5.625" style="25" bestFit="1" customWidth="1"/>
    <col min="9999" max="10000" width="8" style="25" bestFit="1" customWidth="1"/>
    <col min="10001" max="10002" width="17.375" style="25" bestFit="1" customWidth="1"/>
    <col min="10003" max="10003" width="8" style="25" bestFit="1" customWidth="1"/>
    <col min="10004" max="10004" width="7.375" style="25" customWidth="1"/>
    <col min="10005" max="10005" width="10.125" style="25" bestFit="1" customWidth="1"/>
    <col min="10006" max="10006" width="12.625" style="25" bestFit="1" customWidth="1"/>
    <col min="10007" max="10007" width="35.625" style="25" bestFit="1" customWidth="1"/>
    <col min="10008" max="10008" width="1.5" style="25" customWidth="1"/>
    <col min="10009" max="10009" width="15.125" style="25" bestFit="1" customWidth="1"/>
    <col min="10010" max="10010" width="9.375" style="25" bestFit="1" customWidth="1"/>
    <col min="10011" max="10011" width="10.125" style="25" customWidth="1"/>
    <col min="10012" max="10248" width="8.875" style="25"/>
    <col min="10249" max="10249" width="1.5" style="25" customWidth="1"/>
    <col min="10250" max="10250" width="10.625" style="25" customWidth="1"/>
    <col min="10251" max="10251" width="18.625" style="25" customWidth="1"/>
    <col min="10252" max="10252" width="15" style="25" bestFit="1" customWidth="1"/>
    <col min="10253" max="10253" width="19.625" style="25" bestFit="1" customWidth="1"/>
    <col min="10254" max="10254" width="5.625" style="25" bestFit="1" customWidth="1"/>
    <col min="10255" max="10256" width="8" style="25" bestFit="1" customWidth="1"/>
    <col min="10257" max="10258" width="17.375" style="25" bestFit="1" customWidth="1"/>
    <col min="10259" max="10259" width="8" style="25" bestFit="1" customWidth="1"/>
    <col min="10260" max="10260" width="7.375" style="25" customWidth="1"/>
    <col min="10261" max="10261" width="10.125" style="25" bestFit="1" customWidth="1"/>
    <col min="10262" max="10262" width="12.625" style="25" bestFit="1" customWidth="1"/>
    <col min="10263" max="10263" width="35.625" style="25" bestFit="1" customWidth="1"/>
    <col min="10264" max="10264" width="1.5" style="25" customWidth="1"/>
    <col min="10265" max="10265" width="15.125" style="25" bestFit="1" customWidth="1"/>
    <col min="10266" max="10266" width="9.375" style="25" bestFit="1" customWidth="1"/>
    <col min="10267" max="10267" width="10.125" style="25" customWidth="1"/>
    <col min="10268" max="10504" width="8.875" style="25"/>
    <col min="10505" max="10505" width="1.5" style="25" customWidth="1"/>
    <col min="10506" max="10506" width="10.625" style="25" customWidth="1"/>
    <col min="10507" max="10507" width="18.625" style="25" customWidth="1"/>
    <col min="10508" max="10508" width="15" style="25" bestFit="1" customWidth="1"/>
    <col min="10509" max="10509" width="19.625" style="25" bestFit="1" customWidth="1"/>
    <col min="10510" max="10510" width="5.625" style="25" bestFit="1" customWidth="1"/>
    <col min="10511" max="10512" width="8" style="25" bestFit="1" customWidth="1"/>
    <col min="10513" max="10514" width="17.375" style="25" bestFit="1" customWidth="1"/>
    <col min="10515" max="10515" width="8" style="25" bestFit="1" customWidth="1"/>
    <col min="10516" max="10516" width="7.375" style="25" customWidth="1"/>
    <col min="10517" max="10517" width="10.125" style="25" bestFit="1" customWidth="1"/>
    <col min="10518" max="10518" width="12.625" style="25" bestFit="1" customWidth="1"/>
    <col min="10519" max="10519" width="35.625" style="25" bestFit="1" customWidth="1"/>
    <col min="10520" max="10520" width="1.5" style="25" customWidth="1"/>
    <col min="10521" max="10521" width="15.125" style="25" bestFit="1" customWidth="1"/>
    <col min="10522" max="10522" width="9.375" style="25" bestFit="1" customWidth="1"/>
    <col min="10523" max="10523" width="10.125" style="25" customWidth="1"/>
    <col min="10524" max="10760" width="8.875" style="25"/>
    <col min="10761" max="10761" width="1.5" style="25" customWidth="1"/>
    <col min="10762" max="10762" width="10.625" style="25" customWidth="1"/>
    <col min="10763" max="10763" width="18.625" style="25" customWidth="1"/>
    <col min="10764" max="10764" width="15" style="25" bestFit="1" customWidth="1"/>
    <col min="10765" max="10765" width="19.625" style="25" bestFit="1" customWidth="1"/>
    <col min="10766" max="10766" width="5.625" style="25" bestFit="1" customWidth="1"/>
    <col min="10767" max="10768" width="8" style="25" bestFit="1" customWidth="1"/>
    <col min="10769" max="10770" width="17.375" style="25" bestFit="1" customWidth="1"/>
    <col min="10771" max="10771" width="8" style="25" bestFit="1" customWidth="1"/>
    <col min="10772" max="10772" width="7.375" style="25" customWidth="1"/>
    <col min="10773" max="10773" width="10.125" style="25" bestFit="1" customWidth="1"/>
    <col min="10774" max="10774" width="12.625" style="25" bestFit="1" customWidth="1"/>
    <col min="10775" max="10775" width="35.625" style="25" bestFit="1" customWidth="1"/>
    <col min="10776" max="10776" width="1.5" style="25" customWidth="1"/>
    <col min="10777" max="10777" width="15.125" style="25" bestFit="1" customWidth="1"/>
    <col min="10778" max="10778" width="9.375" style="25" bestFit="1" customWidth="1"/>
    <col min="10779" max="10779" width="10.125" style="25" customWidth="1"/>
    <col min="10780" max="11016" width="8.875" style="25"/>
    <col min="11017" max="11017" width="1.5" style="25" customWidth="1"/>
    <col min="11018" max="11018" width="10.625" style="25" customWidth="1"/>
    <col min="11019" max="11019" width="18.625" style="25" customWidth="1"/>
    <col min="11020" max="11020" width="15" style="25" bestFit="1" customWidth="1"/>
    <col min="11021" max="11021" width="19.625" style="25" bestFit="1" customWidth="1"/>
    <col min="11022" max="11022" width="5.625" style="25" bestFit="1" customWidth="1"/>
    <col min="11023" max="11024" width="8" style="25" bestFit="1" customWidth="1"/>
    <col min="11025" max="11026" width="17.375" style="25" bestFit="1" customWidth="1"/>
    <col min="11027" max="11027" width="8" style="25" bestFit="1" customWidth="1"/>
    <col min="11028" max="11028" width="7.375" style="25" customWidth="1"/>
    <col min="11029" max="11029" width="10.125" style="25" bestFit="1" customWidth="1"/>
    <col min="11030" max="11030" width="12.625" style="25" bestFit="1" customWidth="1"/>
    <col min="11031" max="11031" width="35.625" style="25" bestFit="1" customWidth="1"/>
    <col min="11032" max="11032" width="1.5" style="25" customWidth="1"/>
    <col min="11033" max="11033" width="15.125" style="25" bestFit="1" customWidth="1"/>
    <col min="11034" max="11034" width="9.375" style="25" bestFit="1" customWidth="1"/>
    <col min="11035" max="11035" width="10.125" style="25" customWidth="1"/>
    <col min="11036" max="11272" width="8.875" style="25"/>
    <col min="11273" max="11273" width="1.5" style="25" customWidth="1"/>
    <col min="11274" max="11274" width="10.625" style="25" customWidth="1"/>
    <col min="11275" max="11275" width="18.625" style="25" customWidth="1"/>
    <col min="11276" max="11276" width="15" style="25" bestFit="1" customWidth="1"/>
    <col min="11277" max="11277" width="19.625" style="25" bestFit="1" customWidth="1"/>
    <col min="11278" max="11278" width="5.625" style="25" bestFit="1" customWidth="1"/>
    <col min="11279" max="11280" width="8" style="25" bestFit="1" customWidth="1"/>
    <col min="11281" max="11282" width="17.375" style="25" bestFit="1" customWidth="1"/>
    <col min="11283" max="11283" width="8" style="25" bestFit="1" customWidth="1"/>
    <col min="11284" max="11284" width="7.375" style="25" customWidth="1"/>
    <col min="11285" max="11285" width="10.125" style="25" bestFit="1" customWidth="1"/>
    <col min="11286" max="11286" width="12.625" style="25" bestFit="1" customWidth="1"/>
    <col min="11287" max="11287" width="35.625" style="25" bestFit="1" customWidth="1"/>
    <col min="11288" max="11288" width="1.5" style="25" customWidth="1"/>
    <col min="11289" max="11289" width="15.125" style="25" bestFit="1" customWidth="1"/>
    <col min="11290" max="11290" width="9.375" style="25" bestFit="1" customWidth="1"/>
    <col min="11291" max="11291" width="10.125" style="25" customWidth="1"/>
    <col min="11292" max="11528" width="8.875" style="25"/>
    <col min="11529" max="11529" width="1.5" style="25" customWidth="1"/>
    <col min="11530" max="11530" width="10.625" style="25" customWidth="1"/>
    <col min="11531" max="11531" width="18.625" style="25" customWidth="1"/>
    <col min="11532" max="11532" width="15" style="25" bestFit="1" customWidth="1"/>
    <col min="11533" max="11533" width="19.625" style="25" bestFit="1" customWidth="1"/>
    <col min="11534" max="11534" width="5.625" style="25" bestFit="1" customWidth="1"/>
    <col min="11535" max="11536" width="8" style="25" bestFit="1" customWidth="1"/>
    <col min="11537" max="11538" width="17.375" style="25" bestFit="1" customWidth="1"/>
    <col min="11539" max="11539" width="8" style="25" bestFit="1" customWidth="1"/>
    <col min="11540" max="11540" width="7.375" style="25" customWidth="1"/>
    <col min="11541" max="11541" width="10.125" style="25" bestFit="1" customWidth="1"/>
    <col min="11542" max="11542" width="12.625" style="25" bestFit="1" customWidth="1"/>
    <col min="11543" max="11543" width="35.625" style="25" bestFit="1" customWidth="1"/>
    <col min="11544" max="11544" width="1.5" style="25" customWidth="1"/>
    <col min="11545" max="11545" width="15.125" style="25" bestFit="1" customWidth="1"/>
    <col min="11546" max="11546" width="9.375" style="25" bestFit="1" customWidth="1"/>
    <col min="11547" max="11547" width="10.125" style="25" customWidth="1"/>
    <col min="11548" max="11784" width="8.875" style="25"/>
    <col min="11785" max="11785" width="1.5" style="25" customWidth="1"/>
    <col min="11786" max="11786" width="10.625" style="25" customWidth="1"/>
    <col min="11787" max="11787" width="18.625" style="25" customWidth="1"/>
    <col min="11788" max="11788" width="15" style="25" bestFit="1" customWidth="1"/>
    <col min="11789" max="11789" width="19.625" style="25" bestFit="1" customWidth="1"/>
    <col min="11790" max="11790" width="5.625" style="25" bestFit="1" customWidth="1"/>
    <col min="11791" max="11792" width="8" style="25" bestFit="1" customWidth="1"/>
    <col min="11793" max="11794" width="17.375" style="25" bestFit="1" customWidth="1"/>
    <col min="11795" max="11795" width="8" style="25" bestFit="1" customWidth="1"/>
    <col min="11796" max="11796" width="7.375" style="25" customWidth="1"/>
    <col min="11797" max="11797" width="10.125" style="25" bestFit="1" customWidth="1"/>
    <col min="11798" max="11798" width="12.625" style="25" bestFit="1" customWidth="1"/>
    <col min="11799" max="11799" width="35.625" style="25" bestFit="1" customWidth="1"/>
    <col min="11800" max="11800" width="1.5" style="25" customWidth="1"/>
    <col min="11801" max="11801" width="15.125" style="25" bestFit="1" customWidth="1"/>
    <col min="11802" max="11802" width="9.375" style="25" bestFit="1" customWidth="1"/>
    <col min="11803" max="11803" width="10.125" style="25" customWidth="1"/>
    <col min="11804" max="12040" width="8.875" style="25"/>
    <col min="12041" max="12041" width="1.5" style="25" customWidth="1"/>
    <col min="12042" max="12042" width="10.625" style="25" customWidth="1"/>
    <col min="12043" max="12043" width="18.625" style="25" customWidth="1"/>
    <col min="12044" max="12044" width="15" style="25" bestFit="1" customWidth="1"/>
    <col min="12045" max="12045" width="19.625" style="25" bestFit="1" customWidth="1"/>
    <col min="12046" max="12046" width="5.625" style="25" bestFit="1" customWidth="1"/>
    <col min="12047" max="12048" width="8" style="25" bestFit="1" customWidth="1"/>
    <col min="12049" max="12050" width="17.375" style="25" bestFit="1" customWidth="1"/>
    <col min="12051" max="12051" width="8" style="25" bestFit="1" customWidth="1"/>
    <col min="12052" max="12052" width="7.375" style="25" customWidth="1"/>
    <col min="12053" max="12053" width="10.125" style="25" bestFit="1" customWidth="1"/>
    <col min="12054" max="12054" width="12.625" style="25" bestFit="1" customWidth="1"/>
    <col min="12055" max="12055" width="35.625" style="25" bestFit="1" customWidth="1"/>
    <col min="12056" max="12056" width="1.5" style="25" customWidth="1"/>
    <col min="12057" max="12057" width="15.125" style="25" bestFit="1" customWidth="1"/>
    <col min="12058" max="12058" width="9.375" style="25" bestFit="1" customWidth="1"/>
    <col min="12059" max="12059" width="10.125" style="25" customWidth="1"/>
    <col min="12060" max="12296" width="8.875" style="25"/>
    <col min="12297" max="12297" width="1.5" style="25" customWidth="1"/>
    <col min="12298" max="12298" width="10.625" style="25" customWidth="1"/>
    <col min="12299" max="12299" width="18.625" style="25" customWidth="1"/>
    <col min="12300" max="12300" width="15" style="25" bestFit="1" customWidth="1"/>
    <col min="12301" max="12301" width="19.625" style="25" bestFit="1" customWidth="1"/>
    <col min="12302" max="12302" width="5.625" style="25" bestFit="1" customWidth="1"/>
    <col min="12303" max="12304" width="8" style="25" bestFit="1" customWidth="1"/>
    <col min="12305" max="12306" width="17.375" style="25" bestFit="1" customWidth="1"/>
    <col min="12307" max="12307" width="8" style="25" bestFit="1" customWidth="1"/>
    <col min="12308" max="12308" width="7.375" style="25" customWidth="1"/>
    <col min="12309" max="12309" width="10.125" style="25" bestFit="1" customWidth="1"/>
    <col min="12310" max="12310" width="12.625" style="25" bestFit="1" customWidth="1"/>
    <col min="12311" max="12311" width="35.625" style="25" bestFit="1" customWidth="1"/>
    <col min="12312" max="12312" width="1.5" style="25" customWidth="1"/>
    <col min="12313" max="12313" width="15.125" style="25" bestFit="1" customWidth="1"/>
    <col min="12314" max="12314" width="9.375" style="25" bestFit="1" customWidth="1"/>
    <col min="12315" max="12315" width="10.125" style="25" customWidth="1"/>
    <col min="12316" max="12552" width="8.875" style="25"/>
    <col min="12553" max="12553" width="1.5" style="25" customWidth="1"/>
    <col min="12554" max="12554" width="10.625" style="25" customWidth="1"/>
    <col min="12555" max="12555" width="18.625" style="25" customWidth="1"/>
    <col min="12556" max="12556" width="15" style="25" bestFit="1" customWidth="1"/>
    <col min="12557" max="12557" width="19.625" style="25" bestFit="1" customWidth="1"/>
    <col min="12558" max="12558" width="5.625" style="25" bestFit="1" customWidth="1"/>
    <col min="12559" max="12560" width="8" style="25" bestFit="1" customWidth="1"/>
    <col min="12561" max="12562" width="17.375" style="25" bestFit="1" customWidth="1"/>
    <col min="12563" max="12563" width="8" style="25" bestFit="1" customWidth="1"/>
    <col min="12564" max="12564" width="7.375" style="25" customWidth="1"/>
    <col min="12565" max="12565" width="10.125" style="25" bestFit="1" customWidth="1"/>
    <col min="12566" max="12566" width="12.625" style="25" bestFit="1" customWidth="1"/>
    <col min="12567" max="12567" width="35.625" style="25" bestFit="1" customWidth="1"/>
    <col min="12568" max="12568" width="1.5" style="25" customWidth="1"/>
    <col min="12569" max="12569" width="15.125" style="25" bestFit="1" customWidth="1"/>
    <col min="12570" max="12570" width="9.375" style="25" bestFit="1" customWidth="1"/>
    <col min="12571" max="12571" width="10.125" style="25" customWidth="1"/>
    <col min="12572" max="12808" width="8.875" style="25"/>
    <col min="12809" max="12809" width="1.5" style="25" customWidth="1"/>
    <col min="12810" max="12810" width="10.625" style="25" customWidth="1"/>
    <col min="12811" max="12811" width="18.625" style="25" customWidth="1"/>
    <col min="12812" max="12812" width="15" style="25" bestFit="1" customWidth="1"/>
    <col min="12813" max="12813" width="19.625" style="25" bestFit="1" customWidth="1"/>
    <col min="12814" max="12814" width="5.625" style="25" bestFit="1" customWidth="1"/>
    <col min="12815" max="12816" width="8" style="25" bestFit="1" customWidth="1"/>
    <col min="12817" max="12818" width="17.375" style="25" bestFit="1" customWidth="1"/>
    <col min="12819" max="12819" width="8" style="25" bestFit="1" customWidth="1"/>
    <col min="12820" max="12820" width="7.375" style="25" customWidth="1"/>
    <col min="12821" max="12821" width="10.125" style="25" bestFit="1" customWidth="1"/>
    <col min="12822" max="12822" width="12.625" style="25" bestFit="1" customWidth="1"/>
    <col min="12823" max="12823" width="35.625" style="25" bestFit="1" customWidth="1"/>
    <col min="12824" max="12824" width="1.5" style="25" customWidth="1"/>
    <col min="12825" max="12825" width="15.125" style="25" bestFit="1" customWidth="1"/>
    <col min="12826" max="12826" width="9.375" style="25" bestFit="1" customWidth="1"/>
    <col min="12827" max="12827" width="10.125" style="25" customWidth="1"/>
    <col min="12828" max="13064" width="8.875" style="25"/>
    <col min="13065" max="13065" width="1.5" style="25" customWidth="1"/>
    <col min="13066" max="13066" width="10.625" style="25" customWidth="1"/>
    <col min="13067" max="13067" width="18.625" style="25" customWidth="1"/>
    <col min="13068" max="13068" width="15" style="25" bestFit="1" customWidth="1"/>
    <col min="13069" max="13069" width="19.625" style="25" bestFit="1" customWidth="1"/>
    <col min="13070" max="13070" width="5.625" style="25" bestFit="1" customWidth="1"/>
    <col min="13071" max="13072" width="8" style="25" bestFit="1" customWidth="1"/>
    <col min="13073" max="13074" width="17.375" style="25" bestFit="1" customWidth="1"/>
    <col min="13075" max="13075" width="8" style="25" bestFit="1" customWidth="1"/>
    <col min="13076" max="13076" width="7.375" style="25" customWidth="1"/>
    <col min="13077" max="13077" width="10.125" style="25" bestFit="1" customWidth="1"/>
    <col min="13078" max="13078" width="12.625" style="25" bestFit="1" customWidth="1"/>
    <col min="13079" max="13079" width="35.625" style="25" bestFit="1" customWidth="1"/>
    <col min="13080" max="13080" width="1.5" style="25" customWidth="1"/>
    <col min="13081" max="13081" width="15.125" style="25" bestFit="1" customWidth="1"/>
    <col min="13082" max="13082" width="9.375" style="25" bestFit="1" customWidth="1"/>
    <col min="13083" max="13083" width="10.125" style="25" customWidth="1"/>
    <col min="13084" max="13320" width="8.875" style="25"/>
    <col min="13321" max="13321" width="1.5" style="25" customWidth="1"/>
    <col min="13322" max="13322" width="10.625" style="25" customWidth="1"/>
    <col min="13323" max="13323" width="18.625" style="25" customWidth="1"/>
    <col min="13324" max="13324" width="15" style="25" bestFit="1" customWidth="1"/>
    <col min="13325" max="13325" width="19.625" style="25" bestFit="1" customWidth="1"/>
    <col min="13326" max="13326" width="5.625" style="25" bestFit="1" customWidth="1"/>
    <col min="13327" max="13328" width="8" style="25" bestFit="1" customWidth="1"/>
    <col min="13329" max="13330" width="17.375" style="25" bestFit="1" customWidth="1"/>
    <col min="13331" max="13331" width="8" style="25" bestFit="1" customWidth="1"/>
    <col min="13332" max="13332" width="7.375" style="25" customWidth="1"/>
    <col min="13333" max="13333" width="10.125" style="25" bestFit="1" customWidth="1"/>
    <col min="13334" max="13334" width="12.625" style="25" bestFit="1" customWidth="1"/>
    <col min="13335" max="13335" width="35.625" style="25" bestFit="1" customWidth="1"/>
    <col min="13336" max="13336" width="1.5" style="25" customWidth="1"/>
    <col min="13337" max="13337" width="15.125" style="25" bestFit="1" customWidth="1"/>
    <col min="13338" max="13338" width="9.375" style="25" bestFit="1" customWidth="1"/>
    <col min="13339" max="13339" width="10.125" style="25" customWidth="1"/>
    <col min="13340" max="13576" width="8.875" style="25"/>
    <col min="13577" max="13577" width="1.5" style="25" customWidth="1"/>
    <col min="13578" max="13578" width="10.625" style="25" customWidth="1"/>
    <col min="13579" max="13579" width="18.625" style="25" customWidth="1"/>
    <col min="13580" max="13580" width="15" style="25" bestFit="1" customWidth="1"/>
    <col min="13581" max="13581" width="19.625" style="25" bestFit="1" customWidth="1"/>
    <col min="13582" max="13582" width="5.625" style="25" bestFit="1" customWidth="1"/>
    <col min="13583" max="13584" width="8" style="25" bestFit="1" customWidth="1"/>
    <col min="13585" max="13586" width="17.375" style="25" bestFit="1" customWidth="1"/>
    <col min="13587" max="13587" width="8" style="25" bestFit="1" customWidth="1"/>
    <col min="13588" max="13588" width="7.375" style="25" customWidth="1"/>
    <col min="13589" max="13589" width="10.125" style="25" bestFit="1" customWidth="1"/>
    <col min="13590" max="13590" width="12.625" style="25" bestFit="1" customWidth="1"/>
    <col min="13591" max="13591" width="35.625" style="25" bestFit="1" customWidth="1"/>
    <col min="13592" max="13592" width="1.5" style="25" customWidth="1"/>
    <col min="13593" max="13593" width="15.125" style="25" bestFit="1" customWidth="1"/>
    <col min="13594" max="13594" width="9.375" style="25" bestFit="1" customWidth="1"/>
    <col min="13595" max="13595" width="10.125" style="25" customWidth="1"/>
    <col min="13596" max="13832" width="8.875" style="25"/>
    <col min="13833" max="13833" width="1.5" style="25" customWidth="1"/>
    <col min="13834" max="13834" width="10.625" style="25" customWidth="1"/>
    <col min="13835" max="13835" width="18.625" style="25" customWidth="1"/>
    <col min="13836" max="13836" width="15" style="25" bestFit="1" customWidth="1"/>
    <col min="13837" max="13837" width="19.625" style="25" bestFit="1" customWidth="1"/>
    <col min="13838" max="13838" width="5.625" style="25" bestFit="1" customWidth="1"/>
    <col min="13839" max="13840" width="8" style="25" bestFit="1" customWidth="1"/>
    <col min="13841" max="13842" width="17.375" style="25" bestFit="1" customWidth="1"/>
    <col min="13843" max="13843" width="8" style="25" bestFit="1" customWidth="1"/>
    <col min="13844" max="13844" width="7.375" style="25" customWidth="1"/>
    <col min="13845" max="13845" width="10.125" style="25" bestFit="1" customWidth="1"/>
    <col min="13846" max="13846" width="12.625" style="25" bestFit="1" customWidth="1"/>
    <col min="13847" max="13847" width="35.625" style="25" bestFit="1" customWidth="1"/>
    <col min="13848" max="13848" width="1.5" style="25" customWidth="1"/>
    <col min="13849" max="13849" width="15.125" style="25" bestFit="1" customWidth="1"/>
    <col min="13850" max="13850" width="9.375" style="25" bestFit="1" customWidth="1"/>
    <col min="13851" max="13851" width="10.125" style="25" customWidth="1"/>
    <col min="13852" max="14088" width="8.875" style="25"/>
    <col min="14089" max="14089" width="1.5" style="25" customWidth="1"/>
    <col min="14090" max="14090" width="10.625" style="25" customWidth="1"/>
    <col min="14091" max="14091" width="18.625" style="25" customWidth="1"/>
    <col min="14092" max="14092" width="15" style="25" bestFit="1" customWidth="1"/>
    <col min="14093" max="14093" width="19.625" style="25" bestFit="1" customWidth="1"/>
    <col min="14094" max="14094" width="5.625" style="25" bestFit="1" customWidth="1"/>
    <col min="14095" max="14096" width="8" style="25" bestFit="1" customWidth="1"/>
    <col min="14097" max="14098" width="17.375" style="25" bestFit="1" customWidth="1"/>
    <col min="14099" max="14099" width="8" style="25" bestFit="1" customWidth="1"/>
    <col min="14100" max="14100" width="7.375" style="25" customWidth="1"/>
    <col min="14101" max="14101" width="10.125" style="25" bestFit="1" customWidth="1"/>
    <col min="14102" max="14102" width="12.625" style="25" bestFit="1" customWidth="1"/>
    <col min="14103" max="14103" width="35.625" style="25" bestFit="1" customWidth="1"/>
    <col min="14104" max="14104" width="1.5" style="25" customWidth="1"/>
    <col min="14105" max="14105" width="15.125" style="25" bestFit="1" customWidth="1"/>
    <col min="14106" max="14106" width="9.375" style="25" bestFit="1" customWidth="1"/>
    <col min="14107" max="14107" width="10.125" style="25" customWidth="1"/>
    <col min="14108" max="14344" width="8.875" style="25"/>
    <col min="14345" max="14345" width="1.5" style="25" customWidth="1"/>
    <col min="14346" max="14346" width="10.625" style="25" customWidth="1"/>
    <col min="14347" max="14347" width="18.625" style="25" customWidth="1"/>
    <col min="14348" max="14348" width="15" style="25" bestFit="1" customWidth="1"/>
    <col min="14349" max="14349" width="19.625" style="25" bestFit="1" customWidth="1"/>
    <col min="14350" max="14350" width="5.625" style="25" bestFit="1" customWidth="1"/>
    <col min="14351" max="14352" width="8" style="25" bestFit="1" customWidth="1"/>
    <col min="14353" max="14354" width="17.375" style="25" bestFit="1" customWidth="1"/>
    <col min="14355" max="14355" width="8" style="25" bestFit="1" customWidth="1"/>
    <col min="14356" max="14356" width="7.375" style="25" customWidth="1"/>
    <col min="14357" max="14357" width="10.125" style="25" bestFit="1" customWidth="1"/>
    <col min="14358" max="14358" width="12.625" style="25" bestFit="1" customWidth="1"/>
    <col min="14359" max="14359" width="35.625" style="25" bestFit="1" customWidth="1"/>
    <col min="14360" max="14360" width="1.5" style="25" customWidth="1"/>
    <col min="14361" max="14361" width="15.125" style="25" bestFit="1" customWidth="1"/>
    <col min="14362" max="14362" width="9.375" style="25" bestFit="1" customWidth="1"/>
    <col min="14363" max="14363" width="10.125" style="25" customWidth="1"/>
    <col min="14364" max="14600" width="8.875" style="25"/>
    <col min="14601" max="14601" width="1.5" style="25" customWidth="1"/>
    <col min="14602" max="14602" width="10.625" style="25" customWidth="1"/>
    <col min="14603" max="14603" width="18.625" style="25" customWidth="1"/>
    <col min="14604" max="14604" width="15" style="25" bestFit="1" customWidth="1"/>
    <col min="14605" max="14605" width="19.625" style="25" bestFit="1" customWidth="1"/>
    <col min="14606" max="14606" width="5.625" style="25" bestFit="1" customWidth="1"/>
    <col min="14607" max="14608" width="8" style="25" bestFit="1" customWidth="1"/>
    <col min="14609" max="14610" width="17.375" style="25" bestFit="1" customWidth="1"/>
    <col min="14611" max="14611" width="8" style="25" bestFit="1" customWidth="1"/>
    <col min="14612" max="14612" width="7.375" style="25" customWidth="1"/>
    <col min="14613" max="14613" width="10.125" style="25" bestFit="1" customWidth="1"/>
    <col min="14614" max="14614" width="12.625" style="25" bestFit="1" customWidth="1"/>
    <col min="14615" max="14615" width="35.625" style="25" bestFit="1" customWidth="1"/>
    <col min="14616" max="14616" width="1.5" style="25" customWidth="1"/>
    <col min="14617" max="14617" width="15.125" style="25" bestFit="1" customWidth="1"/>
    <col min="14618" max="14618" width="9.375" style="25" bestFit="1" customWidth="1"/>
    <col min="14619" max="14619" width="10.125" style="25" customWidth="1"/>
    <col min="14620" max="14856" width="8.875" style="25"/>
    <col min="14857" max="14857" width="1.5" style="25" customWidth="1"/>
    <col min="14858" max="14858" width="10.625" style="25" customWidth="1"/>
    <col min="14859" max="14859" width="18.625" style="25" customWidth="1"/>
    <col min="14860" max="14860" width="15" style="25" bestFit="1" customWidth="1"/>
    <col min="14861" max="14861" width="19.625" style="25" bestFit="1" customWidth="1"/>
    <col min="14862" max="14862" width="5.625" style="25" bestFit="1" customWidth="1"/>
    <col min="14863" max="14864" width="8" style="25" bestFit="1" customWidth="1"/>
    <col min="14865" max="14866" width="17.375" style="25" bestFit="1" customWidth="1"/>
    <col min="14867" max="14867" width="8" style="25" bestFit="1" customWidth="1"/>
    <col min="14868" max="14868" width="7.375" style="25" customWidth="1"/>
    <col min="14869" max="14869" width="10.125" style="25" bestFit="1" customWidth="1"/>
    <col min="14870" max="14870" width="12.625" style="25" bestFit="1" customWidth="1"/>
    <col min="14871" max="14871" width="35.625" style="25" bestFit="1" customWidth="1"/>
    <col min="14872" max="14872" width="1.5" style="25" customWidth="1"/>
    <col min="14873" max="14873" width="15.125" style="25" bestFit="1" customWidth="1"/>
    <col min="14874" max="14874" width="9.375" style="25" bestFit="1" customWidth="1"/>
    <col min="14875" max="14875" width="10.125" style="25" customWidth="1"/>
    <col min="14876" max="15112" width="8.875" style="25"/>
    <col min="15113" max="15113" width="1.5" style="25" customWidth="1"/>
    <col min="15114" max="15114" width="10.625" style="25" customWidth="1"/>
    <col min="15115" max="15115" width="18.625" style="25" customWidth="1"/>
    <col min="15116" max="15116" width="15" style="25" bestFit="1" customWidth="1"/>
    <col min="15117" max="15117" width="19.625" style="25" bestFit="1" customWidth="1"/>
    <col min="15118" max="15118" width="5.625" style="25" bestFit="1" customWidth="1"/>
    <col min="15119" max="15120" width="8" style="25" bestFit="1" customWidth="1"/>
    <col min="15121" max="15122" width="17.375" style="25" bestFit="1" customWidth="1"/>
    <col min="15123" max="15123" width="8" style="25" bestFit="1" customWidth="1"/>
    <col min="15124" max="15124" width="7.375" style="25" customWidth="1"/>
    <col min="15125" max="15125" width="10.125" style="25" bestFit="1" customWidth="1"/>
    <col min="15126" max="15126" width="12.625" style="25" bestFit="1" customWidth="1"/>
    <col min="15127" max="15127" width="35.625" style="25" bestFit="1" customWidth="1"/>
    <col min="15128" max="15128" width="1.5" style="25" customWidth="1"/>
    <col min="15129" max="15129" width="15.125" style="25" bestFit="1" customWidth="1"/>
    <col min="15130" max="15130" width="9.375" style="25" bestFit="1" customWidth="1"/>
    <col min="15131" max="15131" width="10.125" style="25" customWidth="1"/>
    <col min="15132" max="15368" width="8.875" style="25"/>
    <col min="15369" max="15369" width="1.5" style="25" customWidth="1"/>
    <col min="15370" max="15370" width="10.625" style="25" customWidth="1"/>
    <col min="15371" max="15371" width="18.625" style="25" customWidth="1"/>
    <col min="15372" max="15372" width="15" style="25" bestFit="1" customWidth="1"/>
    <col min="15373" max="15373" width="19.625" style="25" bestFit="1" customWidth="1"/>
    <col min="15374" max="15374" width="5.625" style="25" bestFit="1" customWidth="1"/>
    <col min="15375" max="15376" width="8" style="25" bestFit="1" customWidth="1"/>
    <col min="15377" max="15378" width="17.375" style="25" bestFit="1" customWidth="1"/>
    <col min="15379" max="15379" width="8" style="25" bestFit="1" customWidth="1"/>
    <col min="15380" max="15380" width="7.375" style="25" customWidth="1"/>
    <col min="15381" max="15381" width="10.125" style="25" bestFit="1" customWidth="1"/>
    <col min="15382" max="15382" width="12.625" style="25" bestFit="1" customWidth="1"/>
    <col min="15383" max="15383" width="35.625" style="25" bestFit="1" customWidth="1"/>
    <col min="15384" max="15384" width="1.5" style="25" customWidth="1"/>
    <col min="15385" max="15385" width="15.125" style="25" bestFit="1" customWidth="1"/>
    <col min="15386" max="15386" width="9.375" style="25" bestFit="1" customWidth="1"/>
    <col min="15387" max="15387" width="10.125" style="25" customWidth="1"/>
    <col min="15388" max="15624" width="8.875" style="25"/>
    <col min="15625" max="15625" width="1.5" style="25" customWidth="1"/>
    <col min="15626" max="15626" width="10.625" style="25" customWidth="1"/>
    <col min="15627" max="15627" width="18.625" style="25" customWidth="1"/>
    <col min="15628" max="15628" width="15" style="25" bestFit="1" customWidth="1"/>
    <col min="15629" max="15629" width="19.625" style="25" bestFit="1" customWidth="1"/>
    <col min="15630" max="15630" width="5.625" style="25" bestFit="1" customWidth="1"/>
    <col min="15631" max="15632" width="8" style="25" bestFit="1" customWidth="1"/>
    <col min="15633" max="15634" width="17.375" style="25" bestFit="1" customWidth="1"/>
    <col min="15635" max="15635" width="8" style="25" bestFit="1" customWidth="1"/>
    <col min="15636" max="15636" width="7.375" style="25" customWidth="1"/>
    <col min="15637" max="15637" width="10.125" style="25" bestFit="1" customWidth="1"/>
    <col min="15638" max="15638" width="12.625" style="25" bestFit="1" customWidth="1"/>
    <col min="15639" max="15639" width="35.625" style="25" bestFit="1" customWidth="1"/>
    <col min="15640" max="15640" width="1.5" style="25" customWidth="1"/>
    <col min="15641" max="15641" width="15.125" style="25" bestFit="1" customWidth="1"/>
    <col min="15642" max="15642" width="9.375" style="25" bestFit="1" customWidth="1"/>
    <col min="15643" max="15643" width="10.125" style="25" customWidth="1"/>
    <col min="15644" max="15880" width="8.875" style="25"/>
    <col min="15881" max="15881" width="1.5" style="25" customWidth="1"/>
    <col min="15882" max="15882" width="10.625" style="25" customWidth="1"/>
    <col min="15883" max="15883" width="18.625" style="25" customWidth="1"/>
    <col min="15884" max="15884" width="15" style="25" bestFit="1" customWidth="1"/>
    <col min="15885" max="15885" width="19.625" style="25" bestFit="1" customWidth="1"/>
    <col min="15886" max="15886" width="5.625" style="25" bestFit="1" customWidth="1"/>
    <col min="15887" max="15888" width="8" style="25" bestFit="1" customWidth="1"/>
    <col min="15889" max="15890" width="17.375" style="25" bestFit="1" customWidth="1"/>
    <col min="15891" max="15891" width="8" style="25" bestFit="1" customWidth="1"/>
    <col min="15892" max="15892" width="7.375" style="25" customWidth="1"/>
    <col min="15893" max="15893" width="10.125" style="25" bestFit="1" customWidth="1"/>
    <col min="15894" max="15894" width="12.625" style="25" bestFit="1" customWidth="1"/>
    <col min="15895" max="15895" width="35.625" style="25" bestFit="1" customWidth="1"/>
    <col min="15896" max="15896" width="1.5" style="25" customWidth="1"/>
    <col min="15897" max="15897" width="15.125" style="25" bestFit="1" customWidth="1"/>
    <col min="15898" max="15898" width="9.375" style="25" bestFit="1" customWidth="1"/>
    <col min="15899" max="15899" width="10.125" style="25" customWidth="1"/>
    <col min="15900" max="16136" width="8.875" style="25"/>
    <col min="16137" max="16137" width="1.5" style="25" customWidth="1"/>
    <col min="16138" max="16138" width="10.625" style="25" customWidth="1"/>
    <col min="16139" max="16139" width="18.625" style="25" customWidth="1"/>
    <col min="16140" max="16140" width="15" style="25" bestFit="1" customWidth="1"/>
    <col min="16141" max="16141" width="19.625" style="25" bestFit="1" customWidth="1"/>
    <col min="16142" max="16142" width="5.625" style="25" bestFit="1" customWidth="1"/>
    <col min="16143" max="16144" width="8" style="25" bestFit="1" customWidth="1"/>
    <col min="16145" max="16146" width="17.375" style="25" bestFit="1" customWidth="1"/>
    <col min="16147" max="16147" width="8" style="25" bestFit="1" customWidth="1"/>
    <col min="16148" max="16148" width="7.375" style="25" customWidth="1"/>
    <col min="16149" max="16149" width="10.125" style="25" bestFit="1" customWidth="1"/>
    <col min="16150" max="16150" width="12.625" style="25" bestFit="1" customWidth="1"/>
    <col min="16151" max="16151" width="35.625" style="25" bestFit="1" customWidth="1"/>
    <col min="16152" max="16152" width="1.5" style="25" customWidth="1"/>
    <col min="16153" max="16153" width="15.125" style="25" bestFit="1" customWidth="1"/>
    <col min="16154" max="16154" width="9.375" style="25" bestFit="1" customWidth="1"/>
    <col min="16155" max="16155" width="10.125" style="25" customWidth="1"/>
    <col min="16156" max="16384" width="8.875" style="25"/>
  </cols>
  <sheetData>
    <row r="6" spans="1:27" ht="14.25">
      <c r="A6" s="24"/>
      <c r="B6" s="24"/>
      <c r="C6" s="24"/>
      <c r="D6" s="24"/>
      <c r="E6" s="24"/>
      <c r="F6" s="24"/>
      <c r="G6" s="24"/>
      <c r="H6" s="24"/>
      <c r="I6" s="24"/>
      <c r="J6" s="24"/>
      <c r="K6" s="24"/>
      <c r="L6" s="24"/>
      <c r="M6" s="24"/>
      <c r="N6" s="24"/>
      <c r="O6" s="24"/>
      <c r="P6" s="24"/>
      <c r="Q6" s="24"/>
      <c r="R6" s="24"/>
      <c r="S6" s="24"/>
      <c r="T6" s="24"/>
      <c r="U6" s="24"/>
      <c r="V6" s="24"/>
      <c r="W6" s="24"/>
      <c r="X6" s="24"/>
    </row>
    <row r="7" spans="1:27" ht="14.25">
      <c r="A7" s="24"/>
      <c r="B7" s="24" t="s">
        <v>157</v>
      </c>
      <c r="C7" s="24"/>
      <c r="D7" s="24"/>
      <c r="E7" s="24"/>
      <c r="F7" s="24"/>
      <c r="G7" s="24"/>
      <c r="H7" s="24"/>
      <c r="I7" s="24"/>
      <c r="J7" s="24"/>
      <c r="K7" s="24"/>
      <c r="L7" s="24"/>
      <c r="M7" s="24"/>
      <c r="N7" s="24"/>
      <c r="O7" s="24"/>
      <c r="P7" s="24"/>
      <c r="Q7" s="24"/>
      <c r="R7" s="24"/>
      <c r="S7" s="24"/>
      <c r="T7" s="24"/>
      <c r="U7" s="24"/>
      <c r="V7" s="24"/>
      <c r="W7" s="24"/>
      <c r="X7" s="24"/>
      <c r="Y7" s="145" t="s">
        <v>149</v>
      </c>
    </row>
    <row r="8" spans="1:27" ht="14.25">
      <c r="A8" s="24"/>
      <c r="B8" s="286" t="s">
        <v>204</v>
      </c>
      <c r="C8" s="287"/>
      <c r="D8" s="287"/>
      <c r="E8" s="287"/>
      <c r="F8" s="287"/>
      <c r="G8" s="287"/>
      <c r="H8" s="287"/>
      <c r="I8" s="287"/>
      <c r="J8" s="26"/>
      <c r="K8" s="24"/>
      <c r="L8" s="24"/>
      <c r="M8" s="24"/>
      <c r="N8" s="24"/>
      <c r="O8" s="24"/>
      <c r="P8" s="24"/>
      <c r="Q8" s="24"/>
      <c r="R8" s="24"/>
      <c r="S8" s="24"/>
      <c r="T8" s="24"/>
      <c r="U8" s="24"/>
      <c r="V8" s="24"/>
      <c r="W8" s="24"/>
      <c r="X8" s="24"/>
      <c r="Y8" s="145"/>
    </row>
    <row r="9" spans="1:27" ht="15" thickBot="1">
      <c r="A9" s="24"/>
      <c r="B9" s="24"/>
      <c r="C9" s="24"/>
      <c r="D9" s="24"/>
      <c r="E9" s="24"/>
      <c r="F9" s="24"/>
      <c r="G9" s="24"/>
      <c r="H9" s="123"/>
      <c r="I9" s="123"/>
      <c r="J9" s="123"/>
      <c r="K9" s="123"/>
      <c r="L9" s="123"/>
      <c r="M9" s="123"/>
      <c r="N9" s="123"/>
      <c r="O9" s="123"/>
      <c r="P9" s="123"/>
      <c r="Q9" s="123"/>
      <c r="R9" s="123"/>
      <c r="S9" s="123"/>
      <c r="T9" s="123"/>
      <c r="U9" s="123"/>
      <c r="V9" s="123"/>
      <c r="W9" s="24"/>
      <c r="X9" s="24"/>
      <c r="Y9" s="27" t="s">
        <v>24</v>
      </c>
      <c r="Z9" s="27" t="s">
        <v>75</v>
      </c>
    </row>
    <row r="10" spans="1:27" ht="30" customHeight="1">
      <c r="A10" s="24"/>
      <c r="B10" s="292" t="s">
        <v>0</v>
      </c>
      <c r="C10" s="293"/>
      <c r="D10" s="293"/>
      <c r="E10" s="293"/>
      <c r="F10" s="294"/>
      <c r="G10" s="298" t="s">
        <v>17</v>
      </c>
      <c r="H10" s="325" t="s">
        <v>25</v>
      </c>
      <c r="I10" s="326"/>
      <c r="J10" s="326"/>
      <c r="K10" s="326"/>
      <c r="L10" s="326"/>
      <c r="M10" s="326"/>
      <c r="N10" s="326"/>
      <c r="O10" s="326"/>
      <c r="P10" s="326"/>
      <c r="Q10" s="326"/>
      <c r="R10" s="326"/>
      <c r="S10" s="326"/>
      <c r="T10" s="326"/>
      <c r="U10" s="326"/>
      <c r="V10" s="288" t="s">
        <v>26</v>
      </c>
      <c r="W10" s="24"/>
      <c r="X10" s="24"/>
      <c r="Y10" s="145" t="s">
        <v>96</v>
      </c>
    </row>
    <row r="11" spans="1:27" ht="45" customHeight="1">
      <c r="A11" s="24"/>
      <c r="B11" s="295"/>
      <c r="C11" s="296"/>
      <c r="D11" s="296"/>
      <c r="E11" s="296"/>
      <c r="F11" s="297"/>
      <c r="G11" s="299"/>
      <c r="H11" s="44" t="s">
        <v>27</v>
      </c>
      <c r="I11" s="43" t="s">
        <v>28</v>
      </c>
      <c r="J11" s="290" t="s">
        <v>29</v>
      </c>
      <c r="K11" s="291"/>
      <c r="L11" s="45" t="s">
        <v>30</v>
      </c>
      <c r="M11" s="45" t="s">
        <v>70</v>
      </c>
      <c r="N11" s="45" t="s">
        <v>71</v>
      </c>
      <c r="O11" s="45" t="s">
        <v>72</v>
      </c>
      <c r="P11" s="45" t="s">
        <v>31</v>
      </c>
      <c r="Q11" s="45" t="s">
        <v>32</v>
      </c>
      <c r="R11" s="45" t="s">
        <v>33</v>
      </c>
      <c r="S11" s="46" t="s">
        <v>69</v>
      </c>
      <c r="T11" s="46" t="s">
        <v>147</v>
      </c>
      <c r="U11" s="46" t="s">
        <v>81</v>
      </c>
      <c r="V11" s="289"/>
      <c r="W11" s="24"/>
      <c r="X11" s="24"/>
    </row>
    <row r="12" spans="1:27" ht="14.25">
      <c r="A12" s="24"/>
      <c r="B12" s="10"/>
      <c r="C12" s="11"/>
      <c r="D12" s="5"/>
      <c r="E12" s="5"/>
      <c r="F12" s="5"/>
      <c r="G12" s="5"/>
      <c r="H12" s="28"/>
      <c r="I12" s="48"/>
      <c r="J12" s="37" t="s">
        <v>51</v>
      </c>
      <c r="K12" s="28"/>
      <c r="L12" s="49"/>
      <c r="M12" s="48"/>
      <c r="N12" s="48"/>
      <c r="O12" s="48"/>
      <c r="P12" s="49"/>
      <c r="Q12" s="49"/>
      <c r="R12" s="49"/>
      <c r="S12" s="46"/>
      <c r="T12" s="49"/>
      <c r="U12" s="49"/>
      <c r="V12" s="110"/>
      <c r="W12" s="24"/>
      <c r="X12" s="24"/>
    </row>
    <row r="13" spans="1:27" ht="30" customHeight="1">
      <c r="A13" s="24"/>
      <c r="B13" s="2" t="s">
        <v>1</v>
      </c>
      <c r="C13" s="258" t="s">
        <v>6</v>
      </c>
      <c r="D13" s="259"/>
      <c r="E13" s="259"/>
      <c r="F13" s="259"/>
      <c r="G13" s="1"/>
      <c r="H13" s="28"/>
      <c r="I13" s="48"/>
      <c r="J13" s="48"/>
      <c r="K13" s="28"/>
      <c r="L13" s="49"/>
      <c r="M13" s="48"/>
      <c r="N13" s="48"/>
      <c r="O13" s="48"/>
      <c r="P13" s="49"/>
      <c r="Q13" s="49"/>
      <c r="R13" s="49"/>
      <c r="S13" s="46"/>
      <c r="T13" s="49"/>
      <c r="U13" s="49"/>
      <c r="V13" s="111"/>
      <c r="W13" s="24"/>
      <c r="X13" s="24"/>
      <c r="Z13" s="31"/>
      <c r="AA13" s="32"/>
    </row>
    <row r="14" spans="1:27" ht="30" customHeight="1">
      <c r="A14" s="24"/>
      <c r="B14" s="9"/>
      <c r="C14" s="4" t="s">
        <v>3</v>
      </c>
      <c r="D14" s="260" t="s">
        <v>10</v>
      </c>
      <c r="E14" s="260"/>
      <c r="F14" s="260"/>
      <c r="G14" s="260"/>
      <c r="H14" s="50"/>
      <c r="I14" s="37"/>
      <c r="J14" s="37"/>
      <c r="K14" s="50"/>
      <c r="L14" s="51"/>
      <c r="M14" s="37"/>
      <c r="N14" s="37"/>
      <c r="O14" s="37"/>
      <c r="P14" s="51"/>
      <c r="Q14" s="51"/>
      <c r="R14" s="51"/>
      <c r="S14" s="46"/>
      <c r="T14" s="49"/>
      <c r="U14" s="49"/>
      <c r="V14" s="111"/>
      <c r="W14" s="24"/>
      <c r="X14" s="24"/>
      <c r="Z14" s="31"/>
    </row>
    <row r="15" spans="1:27" ht="30" customHeight="1">
      <c r="A15" s="24"/>
      <c r="B15" s="6"/>
      <c r="C15" s="81"/>
      <c r="D15" s="273" t="s">
        <v>11</v>
      </c>
      <c r="E15" s="267" t="s">
        <v>19</v>
      </c>
      <c r="F15" s="268"/>
      <c r="G15" s="264" t="s">
        <v>7</v>
      </c>
      <c r="H15" s="55" t="s">
        <v>105</v>
      </c>
      <c r="I15" s="55" t="s">
        <v>104</v>
      </c>
      <c r="J15" s="39" t="s">
        <v>45</v>
      </c>
      <c r="K15" s="160"/>
      <c r="L15" s="56" t="s">
        <v>64</v>
      </c>
      <c r="M15" s="170"/>
      <c r="N15" s="159">
        <f>ROUND(M15/1.1,0)</f>
        <v>0</v>
      </c>
      <c r="O15" s="159">
        <f>IF(N15&gt;K15*10000000,K15*100000000,N15)</f>
        <v>0</v>
      </c>
      <c r="P15" s="58" t="s">
        <v>37</v>
      </c>
      <c r="Q15" s="61">
        <f>IF(P15="10/10",1,IF(P15="9/10",0.9,0))</f>
        <v>1</v>
      </c>
      <c r="R15" s="91"/>
      <c r="S15" s="159">
        <f>ROUNDDOWN(O15*Q15,0)</f>
        <v>0</v>
      </c>
      <c r="T15" s="65"/>
      <c r="U15" s="159">
        <f>M15-S15</f>
        <v>0</v>
      </c>
      <c r="V15" s="112" t="s">
        <v>78</v>
      </c>
      <c r="W15" s="24"/>
      <c r="X15" s="24"/>
      <c r="Y15" s="30"/>
      <c r="Z15" s="31"/>
    </row>
    <row r="16" spans="1:27" ht="30" customHeight="1">
      <c r="A16" s="24"/>
      <c r="B16" s="6"/>
      <c r="C16" s="8"/>
      <c r="D16" s="273"/>
      <c r="E16" s="267"/>
      <c r="F16" s="268"/>
      <c r="G16" s="265"/>
      <c r="H16" s="62" t="s">
        <v>39</v>
      </c>
      <c r="I16" s="95"/>
      <c r="J16" s="39" t="s">
        <v>45</v>
      </c>
      <c r="K16" s="159">
        <f>SUM(K15:K15)</f>
        <v>0</v>
      </c>
      <c r="L16" s="39" t="s">
        <v>45</v>
      </c>
      <c r="M16" s="159">
        <f>SUM(M15:M15)</f>
        <v>0</v>
      </c>
      <c r="N16" s="159">
        <f>SUM(N15:N15)</f>
        <v>0</v>
      </c>
      <c r="O16" s="159">
        <f>SUM(O15:O15)</f>
        <v>0</v>
      </c>
      <c r="P16" s="96"/>
      <c r="Q16" s="97"/>
      <c r="R16" s="91"/>
      <c r="S16" s="159">
        <f>SUM(S15:S15)</f>
        <v>0</v>
      </c>
      <c r="T16" s="65"/>
      <c r="U16" s="159">
        <f>SUM(U15:U15)</f>
        <v>0</v>
      </c>
      <c r="V16" s="144" t="s">
        <v>148</v>
      </c>
      <c r="W16" s="24"/>
      <c r="X16" s="24"/>
      <c r="Y16" s="30"/>
      <c r="Z16" s="31"/>
    </row>
    <row r="17" spans="1:27" ht="30" customHeight="1">
      <c r="A17" s="24"/>
      <c r="B17" s="6"/>
      <c r="C17" s="8"/>
      <c r="D17" s="273"/>
      <c r="E17" s="267"/>
      <c r="F17" s="268"/>
      <c r="G17" s="266" t="s">
        <v>8</v>
      </c>
      <c r="H17" s="63" t="s">
        <v>105</v>
      </c>
      <c r="I17" s="33" t="s">
        <v>104</v>
      </c>
      <c r="J17" s="29" t="s">
        <v>45</v>
      </c>
      <c r="K17" s="160"/>
      <c r="L17" s="39" t="s">
        <v>45</v>
      </c>
      <c r="M17" s="170"/>
      <c r="N17" s="159">
        <f>ROUND(M17/1.1,0)</f>
        <v>0</v>
      </c>
      <c r="O17" s="159">
        <f>IF(N17&gt;K17*30000000,K17*300000000,N17)</f>
        <v>0</v>
      </c>
      <c r="P17" s="58" t="s">
        <v>37</v>
      </c>
      <c r="Q17" s="61">
        <f>IF(P17="10/10",1,IF(P17="9/10",0.9,0))</f>
        <v>1</v>
      </c>
      <c r="R17" s="91"/>
      <c r="S17" s="159">
        <f>ROUNDDOWN(O17*Q17,0)</f>
        <v>0</v>
      </c>
      <c r="T17" s="65"/>
      <c r="U17" s="159">
        <f>M17-S17</f>
        <v>0</v>
      </c>
      <c r="V17" s="112" t="s">
        <v>79</v>
      </c>
      <c r="W17" s="24"/>
      <c r="X17" s="24"/>
      <c r="Y17" s="30"/>
      <c r="Z17" s="31"/>
    </row>
    <row r="18" spans="1:27" ht="30" customHeight="1">
      <c r="A18" s="24"/>
      <c r="B18" s="6"/>
      <c r="C18" s="8"/>
      <c r="D18" s="274"/>
      <c r="E18" s="269"/>
      <c r="F18" s="270"/>
      <c r="G18" s="265"/>
      <c r="H18" s="62" t="s">
        <v>39</v>
      </c>
      <c r="I18" s="95"/>
      <c r="J18" s="39" t="s">
        <v>45</v>
      </c>
      <c r="K18" s="159">
        <f>SUM(K17:K17)</f>
        <v>0</v>
      </c>
      <c r="L18" s="39" t="s">
        <v>45</v>
      </c>
      <c r="M18" s="159">
        <f>SUM(M17:M17)</f>
        <v>0</v>
      </c>
      <c r="N18" s="159">
        <f>SUM(N17:N17)</f>
        <v>0</v>
      </c>
      <c r="O18" s="159">
        <f>SUM(O17:O17)</f>
        <v>0</v>
      </c>
      <c r="P18" s="96"/>
      <c r="Q18" s="96"/>
      <c r="R18" s="91"/>
      <c r="S18" s="159">
        <f>SUM(S17:S17)</f>
        <v>0</v>
      </c>
      <c r="T18" s="65"/>
      <c r="U18" s="159">
        <f>SUM(U17:U17)</f>
        <v>0</v>
      </c>
      <c r="V18" s="144" t="s">
        <v>148</v>
      </c>
      <c r="W18" s="24"/>
      <c r="X18" s="24"/>
      <c r="Y18" s="30"/>
      <c r="Z18" s="31"/>
    </row>
    <row r="19" spans="1:27" ht="30" customHeight="1">
      <c r="A19" s="24"/>
      <c r="B19" s="6"/>
      <c r="C19" s="8"/>
      <c r="D19" s="275"/>
      <c r="E19" s="271"/>
      <c r="F19" s="272"/>
      <c r="G19" s="274" t="s">
        <v>50</v>
      </c>
      <c r="H19" s="276"/>
      <c r="I19" s="33"/>
      <c r="J19" s="39" t="s">
        <v>45</v>
      </c>
      <c r="K19" s="159">
        <f>K16+K18</f>
        <v>0</v>
      </c>
      <c r="L19" s="39" t="s">
        <v>45</v>
      </c>
      <c r="M19" s="159">
        <f>M16+M18</f>
        <v>0</v>
      </c>
      <c r="N19" s="159">
        <f>N16+N18</f>
        <v>0</v>
      </c>
      <c r="O19" s="159">
        <f>O16+O18</f>
        <v>0</v>
      </c>
      <c r="P19" s="96"/>
      <c r="Q19" s="96"/>
      <c r="R19" s="91"/>
      <c r="S19" s="159">
        <f>S16+S18</f>
        <v>0</v>
      </c>
      <c r="T19" s="65"/>
      <c r="U19" s="159">
        <f>U16+U18</f>
        <v>0</v>
      </c>
      <c r="V19" s="112"/>
      <c r="W19" s="24"/>
      <c r="X19" s="24" t="s">
        <v>11</v>
      </c>
      <c r="Y19" s="30"/>
      <c r="Z19" s="114" t="s">
        <v>82</v>
      </c>
      <c r="AA19" s="115" t="s">
        <v>83</v>
      </c>
    </row>
    <row r="20" spans="1:27" ht="30" customHeight="1">
      <c r="A20" s="24"/>
      <c r="B20" s="6"/>
      <c r="C20" s="8"/>
      <c r="D20" s="279" t="s">
        <v>12</v>
      </c>
      <c r="E20" s="240" t="s">
        <v>18</v>
      </c>
      <c r="F20" s="240"/>
      <c r="G20" s="280"/>
      <c r="H20" s="302" t="s">
        <v>34</v>
      </c>
      <c r="I20" s="33" t="s">
        <v>66</v>
      </c>
      <c r="J20" s="29" t="s">
        <v>44</v>
      </c>
      <c r="K20" s="173"/>
      <c r="L20" s="60" t="s">
        <v>73</v>
      </c>
      <c r="M20" s="65"/>
      <c r="N20" s="159">
        <f>ROUNDDOWN(K20*ROUNDDOWN(Y20*(1+Z20/100),0)*(R20/100),0)</f>
        <v>0</v>
      </c>
      <c r="O20" s="159">
        <f>N20</f>
        <v>0</v>
      </c>
      <c r="P20" s="58" t="s">
        <v>37</v>
      </c>
      <c r="Q20" s="61">
        <f t="shared" ref="Q20:Q33" si="0">IF(P20="10/10",1,IF(P20="9/10",0.9,0))</f>
        <v>1</v>
      </c>
      <c r="R20" s="116">
        <v>170</v>
      </c>
      <c r="S20" s="159">
        <f>O20*Q20</f>
        <v>0</v>
      </c>
      <c r="T20" s="65"/>
      <c r="U20" s="98"/>
      <c r="V20" s="112" t="s">
        <v>38</v>
      </c>
      <c r="W20" s="24"/>
      <c r="X20" s="24"/>
      <c r="Y20" s="30">
        <f>単価!$E$4</f>
        <v>3000</v>
      </c>
      <c r="Z20" s="30">
        <f>単価!$E$12</f>
        <v>39</v>
      </c>
      <c r="AA20" s="122">
        <v>170</v>
      </c>
    </row>
    <row r="21" spans="1:27" ht="30" customHeight="1">
      <c r="A21" s="24"/>
      <c r="B21" s="6"/>
      <c r="C21" s="8"/>
      <c r="D21" s="273"/>
      <c r="E21" s="267"/>
      <c r="F21" s="267"/>
      <c r="G21" s="281"/>
      <c r="H21" s="303"/>
      <c r="I21" s="33" t="s">
        <v>67</v>
      </c>
      <c r="J21" s="29" t="s">
        <v>44</v>
      </c>
      <c r="K21" s="173"/>
      <c r="L21" s="60" t="s">
        <v>73</v>
      </c>
      <c r="M21" s="65"/>
      <c r="N21" s="159">
        <f>ROUNDDOWN(K21*ROUNDDOWN(Y21*(1+Z21/100),0)*(R21/100),0)</f>
        <v>0</v>
      </c>
      <c r="O21" s="159">
        <f t="shared" ref="O21:O22" si="1">N21</f>
        <v>0</v>
      </c>
      <c r="P21" s="58" t="s">
        <v>37</v>
      </c>
      <c r="Q21" s="61">
        <f t="shared" si="0"/>
        <v>1</v>
      </c>
      <c r="R21" s="116">
        <v>170</v>
      </c>
      <c r="S21" s="159">
        <f>O21*Q21</f>
        <v>0</v>
      </c>
      <c r="T21" s="65"/>
      <c r="U21" s="98"/>
      <c r="V21" s="112"/>
      <c r="W21" s="24"/>
      <c r="X21" s="24"/>
      <c r="Y21" s="30">
        <f>単価!$E$5</f>
        <v>3000</v>
      </c>
      <c r="Z21" s="30">
        <f>Z20</f>
        <v>39</v>
      </c>
      <c r="AA21" s="122">
        <v>170</v>
      </c>
    </row>
    <row r="22" spans="1:27" ht="30" customHeight="1">
      <c r="A22" s="24"/>
      <c r="B22" s="6"/>
      <c r="C22" s="8"/>
      <c r="D22" s="273"/>
      <c r="E22" s="267"/>
      <c r="F22" s="267"/>
      <c r="G22" s="281"/>
      <c r="H22" s="303"/>
      <c r="I22" s="33" t="s">
        <v>68</v>
      </c>
      <c r="J22" s="29" t="s">
        <v>44</v>
      </c>
      <c r="K22" s="173"/>
      <c r="L22" s="60" t="s">
        <v>73</v>
      </c>
      <c r="M22" s="65"/>
      <c r="N22" s="159">
        <f>ROUNDDOWN(K22*ROUNDDOWN(Y22*(1+Z22/100),0)*(R22/100),0)</f>
        <v>0</v>
      </c>
      <c r="O22" s="159">
        <f t="shared" si="1"/>
        <v>0</v>
      </c>
      <c r="P22" s="58" t="s">
        <v>37</v>
      </c>
      <c r="Q22" s="61">
        <f t="shared" si="0"/>
        <v>1</v>
      </c>
      <c r="R22" s="116">
        <v>170</v>
      </c>
      <c r="S22" s="159">
        <f>O22*Q22</f>
        <v>0</v>
      </c>
      <c r="T22" s="65"/>
      <c r="U22" s="98"/>
      <c r="V22" s="112"/>
      <c r="W22" s="24"/>
      <c r="X22" s="24"/>
      <c r="Y22" s="30">
        <f>単価!$E$6</f>
        <v>3000</v>
      </c>
      <c r="Z22" s="30">
        <f>Z20</f>
        <v>39</v>
      </c>
      <c r="AA22" s="122">
        <v>170</v>
      </c>
    </row>
    <row r="23" spans="1:27" ht="30" customHeight="1">
      <c r="A23" s="24"/>
      <c r="B23" s="6"/>
      <c r="C23" s="8"/>
      <c r="D23" s="273"/>
      <c r="E23" s="267"/>
      <c r="F23" s="267"/>
      <c r="G23" s="281"/>
      <c r="H23" s="304"/>
      <c r="I23" s="62" t="s">
        <v>76</v>
      </c>
      <c r="J23" s="29" t="s">
        <v>44</v>
      </c>
      <c r="K23" s="163">
        <f>SUM(K20:K22)</f>
        <v>0</v>
      </c>
      <c r="L23" s="60" t="s">
        <v>73</v>
      </c>
      <c r="M23" s="65"/>
      <c r="N23" s="159">
        <f>SUM(N20:N22)</f>
        <v>0</v>
      </c>
      <c r="O23" s="159">
        <f>SUM(O20:O22)</f>
        <v>0</v>
      </c>
      <c r="P23" s="96"/>
      <c r="Q23" s="97"/>
      <c r="R23" s="98"/>
      <c r="S23" s="159">
        <f>SUM(S20:S22)</f>
        <v>0</v>
      </c>
      <c r="T23" s="65"/>
      <c r="U23" s="98"/>
      <c r="V23" s="112"/>
      <c r="W23" s="24"/>
      <c r="X23" s="24"/>
      <c r="Y23" s="30"/>
      <c r="Z23" s="31"/>
      <c r="AA23" s="35"/>
    </row>
    <row r="24" spans="1:27" ht="30" customHeight="1">
      <c r="A24" s="24"/>
      <c r="B24" s="6"/>
      <c r="C24" s="8"/>
      <c r="D24" s="274"/>
      <c r="E24" s="269"/>
      <c r="F24" s="269"/>
      <c r="G24" s="276"/>
      <c r="H24" s="302" t="s">
        <v>40</v>
      </c>
      <c r="I24" s="33" t="s">
        <v>66</v>
      </c>
      <c r="J24" s="29" t="s">
        <v>44</v>
      </c>
      <c r="K24" s="173"/>
      <c r="L24" s="60" t="s">
        <v>73</v>
      </c>
      <c r="M24" s="65"/>
      <c r="N24" s="159">
        <f>ROUNDDOWN(K24*ROUNDDOWN(Y24*(1+Z24/100),0)*(R24/100),0)</f>
        <v>0</v>
      </c>
      <c r="O24" s="159">
        <f>N24</f>
        <v>0</v>
      </c>
      <c r="P24" s="58" t="s">
        <v>37</v>
      </c>
      <c r="Q24" s="61">
        <f t="shared" si="0"/>
        <v>1</v>
      </c>
      <c r="R24" s="116">
        <f>AA24</f>
        <v>100</v>
      </c>
      <c r="S24" s="159">
        <f>O24*Q24</f>
        <v>0</v>
      </c>
      <c r="T24" s="65"/>
      <c r="U24" s="98"/>
      <c r="V24" s="112"/>
      <c r="W24" s="24"/>
      <c r="X24" s="24"/>
      <c r="Y24" s="30">
        <f>単価!$E$4</f>
        <v>3000</v>
      </c>
      <c r="Z24" s="30">
        <f>単価!$E$12</f>
        <v>39</v>
      </c>
      <c r="AA24" s="122">
        <v>100</v>
      </c>
    </row>
    <row r="25" spans="1:27" ht="30" customHeight="1">
      <c r="A25" s="24"/>
      <c r="B25" s="6"/>
      <c r="C25" s="8"/>
      <c r="D25" s="274"/>
      <c r="E25" s="269"/>
      <c r="F25" s="269"/>
      <c r="G25" s="276"/>
      <c r="H25" s="303"/>
      <c r="I25" s="33" t="s">
        <v>67</v>
      </c>
      <c r="J25" s="29" t="s">
        <v>44</v>
      </c>
      <c r="K25" s="173"/>
      <c r="L25" s="60" t="s">
        <v>73</v>
      </c>
      <c r="M25" s="65"/>
      <c r="N25" s="159">
        <f>ROUNDDOWN(K25*ROUNDDOWN(Y25*(1+Z25/100),0)*(R25/100),0)</f>
        <v>0</v>
      </c>
      <c r="O25" s="159">
        <f t="shared" ref="O25:O26" si="2">N25</f>
        <v>0</v>
      </c>
      <c r="P25" s="58" t="s">
        <v>37</v>
      </c>
      <c r="Q25" s="61">
        <f t="shared" si="0"/>
        <v>1</v>
      </c>
      <c r="R25" s="116">
        <f t="shared" ref="R25:R26" si="3">AA25</f>
        <v>100</v>
      </c>
      <c r="S25" s="159">
        <f t="shared" ref="S25:S26" si="4">O25*Q25</f>
        <v>0</v>
      </c>
      <c r="T25" s="65"/>
      <c r="U25" s="98"/>
      <c r="V25" s="112"/>
      <c r="W25" s="24"/>
      <c r="X25" s="24"/>
      <c r="Y25" s="30">
        <f>単価!$E$5</f>
        <v>3000</v>
      </c>
      <c r="Z25" s="30">
        <f>Z24</f>
        <v>39</v>
      </c>
      <c r="AA25" s="122">
        <v>100</v>
      </c>
    </row>
    <row r="26" spans="1:27" ht="30" customHeight="1">
      <c r="A26" s="24"/>
      <c r="B26" s="6"/>
      <c r="C26" s="8"/>
      <c r="D26" s="274"/>
      <c r="E26" s="269"/>
      <c r="F26" s="269"/>
      <c r="G26" s="276"/>
      <c r="H26" s="303"/>
      <c r="I26" s="33" t="s">
        <v>68</v>
      </c>
      <c r="J26" s="29" t="s">
        <v>44</v>
      </c>
      <c r="K26" s="173"/>
      <c r="L26" s="60" t="s">
        <v>73</v>
      </c>
      <c r="M26" s="65"/>
      <c r="N26" s="159">
        <f>ROUNDDOWN(K26*ROUNDDOWN(Y26*(1+Z26/100),0)*(R26/100),0)</f>
        <v>0</v>
      </c>
      <c r="O26" s="159">
        <f t="shared" si="2"/>
        <v>0</v>
      </c>
      <c r="P26" s="58" t="s">
        <v>37</v>
      </c>
      <c r="Q26" s="61">
        <f t="shared" si="0"/>
        <v>1</v>
      </c>
      <c r="R26" s="116">
        <f t="shared" si="3"/>
        <v>100</v>
      </c>
      <c r="S26" s="159">
        <f t="shared" si="4"/>
        <v>0</v>
      </c>
      <c r="T26" s="65"/>
      <c r="U26" s="98"/>
      <c r="V26" s="112"/>
      <c r="W26" s="24"/>
      <c r="X26" s="24"/>
      <c r="Y26" s="30">
        <f>単価!$E$6</f>
        <v>3000</v>
      </c>
      <c r="Z26" s="30">
        <f>Z24</f>
        <v>39</v>
      </c>
      <c r="AA26" s="122">
        <v>100</v>
      </c>
    </row>
    <row r="27" spans="1:27" ht="30" customHeight="1">
      <c r="A27" s="24"/>
      <c r="B27" s="6"/>
      <c r="C27" s="8"/>
      <c r="D27" s="274"/>
      <c r="E27" s="269"/>
      <c r="F27" s="269"/>
      <c r="G27" s="276"/>
      <c r="H27" s="304"/>
      <c r="I27" s="62" t="s">
        <v>76</v>
      </c>
      <c r="J27" s="29" t="s">
        <v>44</v>
      </c>
      <c r="K27" s="163">
        <f>SUM(K24:K26)</f>
        <v>0</v>
      </c>
      <c r="L27" s="60" t="s">
        <v>73</v>
      </c>
      <c r="M27" s="65"/>
      <c r="N27" s="159">
        <f>SUM(N24:N26)</f>
        <v>0</v>
      </c>
      <c r="O27" s="159">
        <f>SUM(O24:O26)</f>
        <v>0</v>
      </c>
      <c r="P27" s="96"/>
      <c r="Q27" s="97"/>
      <c r="R27" s="98"/>
      <c r="S27" s="159">
        <f>SUM(S24:S26)</f>
        <v>0</v>
      </c>
      <c r="T27" s="65"/>
      <c r="U27" s="98"/>
      <c r="V27" s="112"/>
      <c r="W27" s="24"/>
      <c r="X27" s="24"/>
      <c r="Y27" s="30"/>
      <c r="Z27" s="31"/>
      <c r="AA27" s="35"/>
    </row>
    <row r="28" spans="1:27" ht="30" customHeight="1">
      <c r="A28" s="24"/>
      <c r="B28" s="6"/>
      <c r="C28" s="8"/>
      <c r="D28" s="274"/>
      <c r="E28" s="269"/>
      <c r="F28" s="269"/>
      <c r="G28" s="276"/>
      <c r="H28" s="305" t="s">
        <v>39</v>
      </c>
      <c r="I28" s="33" t="s">
        <v>66</v>
      </c>
      <c r="J28" s="29" t="s">
        <v>44</v>
      </c>
      <c r="K28" s="163">
        <f>K20+K24</f>
        <v>0</v>
      </c>
      <c r="L28" s="60" t="s">
        <v>73</v>
      </c>
      <c r="M28" s="65"/>
      <c r="N28" s="159">
        <f>N20+N24</f>
        <v>0</v>
      </c>
      <c r="O28" s="159">
        <f t="shared" ref="O28:O30" si="5">O20+O24</f>
        <v>0</v>
      </c>
      <c r="P28" s="96"/>
      <c r="Q28" s="97"/>
      <c r="R28" s="98"/>
      <c r="S28" s="159">
        <f t="shared" ref="S28:S30" si="6">S20+S24</f>
        <v>0</v>
      </c>
      <c r="T28" s="65"/>
      <c r="U28" s="98"/>
      <c r="V28" s="112"/>
      <c r="W28" s="24"/>
      <c r="X28" s="24"/>
      <c r="Y28" s="30"/>
      <c r="Z28" s="31"/>
      <c r="AA28" s="35"/>
    </row>
    <row r="29" spans="1:27" ht="30" customHeight="1">
      <c r="A29" s="24"/>
      <c r="B29" s="6"/>
      <c r="C29" s="8"/>
      <c r="D29" s="274"/>
      <c r="E29" s="269"/>
      <c r="F29" s="269"/>
      <c r="G29" s="276"/>
      <c r="H29" s="306"/>
      <c r="I29" s="33" t="s">
        <v>67</v>
      </c>
      <c r="J29" s="29" t="s">
        <v>44</v>
      </c>
      <c r="K29" s="163">
        <f>K21+K25</f>
        <v>0</v>
      </c>
      <c r="L29" s="60" t="s">
        <v>73</v>
      </c>
      <c r="M29" s="65"/>
      <c r="N29" s="159">
        <f t="shared" ref="N29:N30" si="7">N21+N25</f>
        <v>0</v>
      </c>
      <c r="O29" s="159">
        <f t="shared" si="5"/>
        <v>0</v>
      </c>
      <c r="P29" s="96"/>
      <c r="Q29" s="97"/>
      <c r="R29" s="98"/>
      <c r="S29" s="159">
        <f t="shared" si="6"/>
        <v>0</v>
      </c>
      <c r="T29" s="65"/>
      <c r="U29" s="98"/>
      <c r="V29" s="112"/>
      <c r="W29" s="24"/>
      <c r="X29" s="24"/>
      <c r="Y29" s="30"/>
      <c r="Z29" s="31"/>
      <c r="AA29" s="35"/>
    </row>
    <row r="30" spans="1:27" ht="30" customHeight="1">
      <c r="A30" s="24"/>
      <c r="B30" s="6"/>
      <c r="C30" s="8"/>
      <c r="D30" s="274"/>
      <c r="E30" s="269"/>
      <c r="F30" s="269"/>
      <c r="G30" s="276"/>
      <c r="H30" s="306"/>
      <c r="I30" s="33" t="s">
        <v>68</v>
      </c>
      <c r="J30" s="29" t="s">
        <v>44</v>
      </c>
      <c r="K30" s="163">
        <f>K22+K26</f>
        <v>0</v>
      </c>
      <c r="L30" s="60" t="s">
        <v>73</v>
      </c>
      <c r="M30" s="65"/>
      <c r="N30" s="159">
        <f t="shared" si="7"/>
        <v>0</v>
      </c>
      <c r="O30" s="159">
        <f t="shared" si="5"/>
        <v>0</v>
      </c>
      <c r="P30" s="96"/>
      <c r="Q30" s="97"/>
      <c r="R30" s="98"/>
      <c r="S30" s="159">
        <f t="shared" si="6"/>
        <v>0</v>
      </c>
      <c r="T30" s="65"/>
      <c r="U30" s="98"/>
      <c r="V30" s="112"/>
      <c r="W30" s="24"/>
      <c r="X30" s="24"/>
      <c r="Y30" s="30"/>
      <c r="Z30" s="31"/>
      <c r="AA30" s="35"/>
    </row>
    <row r="31" spans="1:27" ht="30" customHeight="1">
      <c r="A31" s="24"/>
      <c r="B31" s="6"/>
      <c r="C31" s="8"/>
      <c r="D31" s="275"/>
      <c r="E31" s="271"/>
      <c r="F31" s="271"/>
      <c r="G31" s="282"/>
      <c r="H31" s="307"/>
      <c r="I31" s="62" t="s">
        <v>76</v>
      </c>
      <c r="J31" s="29" t="s">
        <v>44</v>
      </c>
      <c r="K31" s="163">
        <f>SUM(K28:K30)</f>
        <v>0</v>
      </c>
      <c r="L31" s="60" t="s">
        <v>73</v>
      </c>
      <c r="M31" s="65"/>
      <c r="N31" s="159">
        <f>SUM(N28:N30)</f>
        <v>0</v>
      </c>
      <c r="O31" s="159">
        <f>SUM(O28:O30)</f>
        <v>0</v>
      </c>
      <c r="P31" s="96"/>
      <c r="Q31" s="97"/>
      <c r="R31" s="98"/>
      <c r="S31" s="159">
        <f>SUM(S28:S30)</f>
        <v>0</v>
      </c>
      <c r="T31" s="65"/>
      <c r="U31" s="98"/>
      <c r="V31" s="112"/>
      <c r="W31" s="24"/>
      <c r="X31" s="24" t="s">
        <v>12</v>
      </c>
      <c r="Y31" s="30"/>
      <c r="Z31" s="31"/>
      <c r="AA31" s="35"/>
    </row>
    <row r="32" spans="1:27" ht="30" customHeight="1">
      <c r="A32" s="24"/>
      <c r="B32" s="6"/>
      <c r="C32" s="8"/>
      <c r="D32" s="279" t="s">
        <v>13</v>
      </c>
      <c r="E32" s="259" t="s">
        <v>9</v>
      </c>
      <c r="F32" s="278"/>
      <c r="G32" s="280"/>
      <c r="H32" s="99" t="s">
        <v>34</v>
      </c>
      <c r="I32" s="101"/>
      <c r="J32" s="29" t="s">
        <v>45</v>
      </c>
      <c r="K32" s="170"/>
      <c r="L32" s="60" t="s">
        <v>45</v>
      </c>
      <c r="M32" s="170"/>
      <c r="N32" s="159">
        <f>ROUND(M32/1.1,0)</f>
        <v>0</v>
      </c>
      <c r="O32" s="159">
        <f>IF(N32&gt;K32*150000,K32*150000,N32)</f>
        <v>0</v>
      </c>
      <c r="P32" s="58" t="s">
        <v>37</v>
      </c>
      <c r="Q32" s="61">
        <f t="shared" si="0"/>
        <v>1</v>
      </c>
      <c r="R32" s="98"/>
      <c r="S32" s="159">
        <f>O32*Q32</f>
        <v>0</v>
      </c>
      <c r="T32" s="65"/>
      <c r="U32" s="159">
        <f>M32-S32</f>
        <v>0</v>
      </c>
      <c r="V32" s="112" t="s">
        <v>77</v>
      </c>
      <c r="W32" s="24"/>
      <c r="X32" s="24"/>
      <c r="Y32" s="30"/>
      <c r="Z32" s="31"/>
    </row>
    <row r="33" spans="1:26" ht="30" customHeight="1">
      <c r="A33" s="24"/>
      <c r="B33" s="6"/>
      <c r="C33" s="8"/>
      <c r="D33" s="274"/>
      <c r="E33" s="252"/>
      <c r="F33" s="252"/>
      <c r="G33" s="276"/>
      <c r="H33" s="38" t="s">
        <v>40</v>
      </c>
      <c r="I33" s="101"/>
      <c r="J33" s="29" t="s">
        <v>64</v>
      </c>
      <c r="K33" s="170"/>
      <c r="L33" s="60" t="s">
        <v>64</v>
      </c>
      <c r="M33" s="170"/>
      <c r="N33" s="159">
        <f>ROUND(M33/1.1,0)</f>
        <v>0</v>
      </c>
      <c r="O33" s="159">
        <f>IF(N33&gt;K33*150000,K33*150000,N33)</f>
        <v>0</v>
      </c>
      <c r="P33" s="58" t="s">
        <v>37</v>
      </c>
      <c r="Q33" s="61">
        <f t="shared" si="0"/>
        <v>1</v>
      </c>
      <c r="R33" s="98"/>
      <c r="S33" s="159">
        <f>O33*Q33</f>
        <v>0</v>
      </c>
      <c r="T33" s="65"/>
      <c r="U33" s="159">
        <f>M33-S33</f>
        <v>0</v>
      </c>
      <c r="V33" s="112"/>
      <c r="W33" s="24"/>
      <c r="X33" s="24"/>
      <c r="Y33" s="30"/>
      <c r="Z33" s="31"/>
    </row>
    <row r="34" spans="1:26" ht="30" customHeight="1">
      <c r="A34" s="24"/>
      <c r="B34" s="6"/>
      <c r="C34" s="82"/>
      <c r="D34" s="275"/>
      <c r="E34" s="284"/>
      <c r="F34" s="284"/>
      <c r="G34" s="283"/>
      <c r="H34" s="100"/>
      <c r="I34" s="102" t="s">
        <v>39</v>
      </c>
      <c r="J34" s="29" t="s">
        <v>64</v>
      </c>
      <c r="K34" s="159">
        <f>SUM(K32:K33)</f>
        <v>0</v>
      </c>
      <c r="L34" s="60" t="s">
        <v>64</v>
      </c>
      <c r="M34" s="65"/>
      <c r="N34" s="159">
        <f>SUM(N32:N33)</f>
        <v>0</v>
      </c>
      <c r="O34" s="159">
        <f>SUM(O32:O33)</f>
        <v>0</v>
      </c>
      <c r="P34" s="98"/>
      <c r="Q34" s="98"/>
      <c r="R34" s="98"/>
      <c r="S34" s="159">
        <f>SUM(S32:S33)</f>
        <v>0</v>
      </c>
      <c r="T34" s="65"/>
      <c r="U34" s="159">
        <f>SUM(U32:U33)</f>
        <v>0</v>
      </c>
      <c r="V34" s="112"/>
      <c r="W34" s="24"/>
      <c r="X34" s="24" t="s">
        <v>13</v>
      </c>
      <c r="Y34" s="30"/>
      <c r="Z34" s="31"/>
    </row>
    <row r="35" spans="1:26" ht="30" customHeight="1">
      <c r="A35" s="24"/>
      <c r="B35" s="6"/>
      <c r="C35" s="261" t="s">
        <v>50</v>
      </c>
      <c r="D35" s="262"/>
      <c r="E35" s="262"/>
      <c r="F35" s="262"/>
      <c r="G35" s="262"/>
      <c r="H35" s="300"/>
      <c r="I35" s="300"/>
      <c r="J35" s="300"/>
      <c r="K35" s="300"/>
      <c r="L35" s="327"/>
      <c r="M35" s="161">
        <f>M19+N31+N34</f>
        <v>0</v>
      </c>
      <c r="N35" s="161">
        <f>N19+N31+N34</f>
        <v>0</v>
      </c>
      <c r="O35" s="161">
        <f>O19+O31+O34</f>
        <v>0</v>
      </c>
      <c r="P35" s="84"/>
      <c r="Q35" s="59"/>
      <c r="R35" s="85"/>
      <c r="S35" s="161">
        <f>S19+S31+S34</f>
        <v>0</v>
      </c>
      <c r="T35" s="159">
        <f>ROUNDUP(S35,-3)</f>
        <v>0</v>
      </c>
      <c r="U35" s="161">
        <f>U19+U31+U34</f>
        <v>0</v>
      </c>
      <c r="V35" s="112"/>
      <c r="W35" s="24"/>
      <c r="X35" s="24" t="s">
        <v>84</v>
      </c>
      <c r="Y35" s="30"/>
      <c r="Z35" s="31"/>
    </row>
    <row r="36" spans="1:26" ht="30" customHeight="1">
      <c r="A36" s="24"/>
      <c r="B36" s="7"/>
      <c r="C36" s="4" t="s">
        <v>4</v>
      </c>
      <c r="D36" s="259" t="s">
        <v>20</v>
      </c>
      <c r="E36" s="259"/>
      <c r="F36" s="259"/>
      <c r="G36" s="3"/>
      <c r="H36" s="86"/>
      <c r="I36" s="36"/>
      <c r="J36" s="37"/>
      <c r="K36" s="87"/>
      <c r="L36" s="88"/>
      <c r="M36" s="89"/>
      <c r="N36" s="89"/>
      <c r="O36" s="89"/>
      <c r="P36" s="88"/>
      <c r="Q36" s="88"/>
      <c r="R36" s="88"/>
      <c r="S36" s="83"/>
      <c r="T36" s="143"/>
      <c r="U36" s="88"/>
      <c r="V36" s="112"/>
      <c r="W36" s="24"/>
      <c r="X36" s="24"/>
      <c r="Y36" s="30"/>
      <c r="Z36" s="31"/>
    </row>
    <row r="37" spans="1:26" ht="30" customHeight="1">
      <c r="A37" s="24"/>
      <c r="B37" s="6"/>
      <c r="C37" s="78"/>
      <c r="D37" s="279" t="s">
        <v>11</v>
      </c>
      <c r="E37" s="285" t="s">
        <v>14</v>
      </c>
      <c r="F37" s="285"/>
      <c r="G37" s="68"/>
      <c r="H37" s="93" t="s">
        <v>34</v>
      </c>
      <c r="I37" s="101"/>
      <c r="J37" s="39" t="s">
        <v>35</v>
      </c>
      <c r="K37" s="172"/>
      <c r="L37" s="56" t="s">
        <v>36</v>
      </c>
      <c r="M37" s="65"/>
      <c r="N37" s="159">
        <f>ROUNDDOWN(K37*ROUNDDOWN(Y37*(1+Z37/100),0)*(R37/100),0)</f>
        <v>0</v>
      </c>
      <c r="O37" s="164">
        <f>N37</f>
        <v>0</v>
      </c>
      <c r="P37" s="109" t="s">
        <v>37</v>
      </c>
      <c r="Q37" s="59">
        <f>IF(P37="10/10",1,IF(P37="9/10",0.9,0))</f>
        <v>1</v>
      </c>
      <c r="R37" s="56">
        <v>170</v>
      </c>
      <c r="S37" s="159">
        <f>O37*Q37</f>
        <v>0</v>
      </c>
      <c r="T37" s="65"/>
      <c r="U37" s="98"/>
      <c r="V37" s="112"/>
      <c r="W37" s="24"/>
      <c r="X37" s="24"/>
      <c r="Y37" s="30">
        <f>単価!$E$8</f>
        <v>0</v>
      </c>
      <c r="Z37" s="30">
        <f>単価!$E$12</f>
        <v>39</v>
      </c>
    </row>
    <row r="38" spans="1:26" ht="30" customHeight="1">
      <c r="A38" s="24"/>
      <c r="B38" s="6"/>
      <c r="C38" s="79"/>
      <c r="D38" s="275"/>
      <c r="E38" s="271"/>
      <c r="F38" s="271"/>
      <c r="G38" s="69"/>
      <c r="H38" s="100"/>
      <c r="I38" s="102" t="s">
        <v>39</v>
      </c>
      <c r="J38" s="39" t="s">
        <v>35</v>
      </c>
      <c r="K38" s="162">
        <f>K37</f>
        <v>0</v>
      </c>
      <c r="L38" s="56" t="s">
        <v>36</v>
      </c>
      <c r="M38" s="65"/>
      <c r="N38" s="165">
        <f>N37</f>
        <v>0</v>
      </c>
      <c r="O38" s="164">
        <f t="shared" ref="O38:O48" si="8">N38</f>
        <v>0</v>
      </c>
      <c r="P38" s="96"/>
      <c r="Q38" s="97"/>
      <c r="R38" s="98"/>
      <c r="S38" s="166">
        <f>S37</f>
        <v>0</v>
      </c>
      <c r="T38" s="159">
        <f>ROUNDUP(S38,-3)</f>
        <v>0</v>
      </c>
      <c r="U38" s="98"/>
      <c r="V38" s="112"/>
      <c r="W38" s="24"/>
      <c r="X38" s="24"/>
      <c r="Y38" s="30"/>
      <c r="Z38" s="31"/>
    </row>
    <row r="39" spans="1:26" ht="30" customHeight="1">
      <c r="A39" s="24"/>
      <c r="B39" s="6"/>
      <c r="C39" s="79"/>
      <c r="D39" s="279" t="s">
        <v>12</v>
      </c>
      <c r="E39" s="278" t="s">
        <v>15</v>
      </c>
      <c r="F39" s="278"/>
      <c r="G39" s="70"/>
      <c r="H39" s="99" t="s">
        <v>34</v>
      </c>
      <c r="I39" s="101"/>
      <c r="J39" s="29" t="s">
        <v>35</v>
      </c>
      <c r="K39" s="171"/>
      <c r="L39" s="60" t="s">
        <v>36</v>
      </c>
      <c r="M39" s="65"/>
      <c r="N39" s="159">
        <f>ROUNDDOWN(K39*ROUNDDOWN(Y39*(1+Z39/100),0)*(R39/100),0)</f>
        <v>0</v>
      </c>
      <c r="O39" s="164">
        <f t="shared" si="8"/>
        <v>0</v>
      </c>
      <c r="P39" s="109" t="s">
        <v>37</v>
      </c>
      <c r="Q39" s="59">
        <f>IF(P39="10/10",1,IF(P39="9/10",0.9,0))</f>
        <v>1</v>
      </c>
      <c r="R39" s="60">
        <v>170</v>
      </c>
      <c r="S39" s="159">
        <f>O39*Q39</f>
        <v>0</v>
      </c>
      <c r="T39" s="65"/>
      <c r="U39" s="98"/>
      <c r="V39" s="112"/>
      <c r="W39" s="24"/>
      <c r="X39" s="24"/>
      <c r="Y39" s="30">
        <f>単価!$E$9</f>
        <v>0</v>
      </c>
      <c r="Z39" s="30">
        <f>単価!$E$12</f>
        <v>39</v>
      </c>
    </row>
    <row r="40" spans="1:26" ht="30" customHeight="1">
      <c r="A40" s="24"/>
      <c r="B40" s="6"/>
      <c r="C40" s="79"/>
      <c r="D40" s="275"/>
      <c r="E40" s="284"/>
      <c r="F40" s="284"/>
      <c r="G40" s="66"/>
      <c r="H40" s="100"/>
      <c r="I40" s="102" t="s">
        <v>39</v>
      </c>
      <c r="J40" s="39" t="s">
        <v>35</v>
      </c>
      <c r="K40" s="162">
        <f>K39</f>
        <v>0</v>
      </c>
      <c r="L40" s="56" t="s">
        <v>36</v>
      </c>
      <c r="M40" s="65"/>
      <c r="N40" s="165">
        <f>N39</f>
        <v>0</v>
      </c>
      <c r="O40" s="164">
        <f t="shared" si="8"/>
        <v>0</v>
      </c>
      <c r="P40" s="98"/>
      <c r="Q40" s="98"/>
      <c r="R40" s="98"/>
      <c r="S40" s="166">
        <f>S39</f>
        <v>0</v>
      </c>
      <c r="T40" s="159">
        <f>ROUNDUP(S40,-3)</f>
        <v>0</v>
      </c>
      <c r="U40" s="98"/>
      <c r="V40" s="112"/>
      <c r="W40" s="24"/>
      <c r="X40" s="24"/>
      <c r="Y40" s="30"/>
      <c r="Z40" s="31"/>
    </row>
    <row r="41" spans="1:26" ht="30" customHeight="1">
      <c r="A41" s="24"/>
      <c r="B41" s="6"/>
      <c r="C41" s="79"/>
      <c r="D41" s="279" t="s">
        <v>13</v>
      </c>
      <c r="E41" s="277" t="s">
        <v>55</v>
      </c>
      <c r="F41" s="278"/>
      <c r="G41" s="70"/>
      <c r="H41" s="103" t="s">
        <v>53</v>
      </c>
      <c r="I41" s="104"/>
      <c r="J41" s="71" t="s">
        <v>41</v>
      </c>
      <c r="K41" s="173"/>
      <c r="L41" s="29" t="s">
        <v>42</v>
      </c>
      <c r="M41" s="65"/>
      <c r="N41" s="159">
        <f>ROUNDDOWN(K41*ROUNDDOWN(Y41*(1+Z41/100),0),0)</f>
        <v>0</v>
      </c>
      <c r="O41" s="164">
        <f t="shared" si="8"/>
        <v>0</v>
      </c>
      <c r="P41" s="58" t="s">
        <v>37</v>
      </c>
      <c r="Q41" s="61">
        <f>IF(P41="10/10",1,IF(P41="9/10",0.9,0))</f>
        <v>1</v>
      </c>
      <c r="R41" s="98"/>
      <c r="S41" s="159">
        <f>O41*Q41</f>
        <v>0</v>
      </c>
      <c r="T41" s="65"/>
      <c r="U41" s="98"/>
      <c r="V41" s="112" t="s">
        <v>43</v>
      </c>
      <c r="W41" s="24"/>
      <c r="X41" s="24"/>
      <c r="Y41" s="30">
        <f>単価!$E$10</f>
        <v>11200</v>
      </c>
      <c r="Z41" s="30"/>
    </row>
    <row r="42" spans="1:26" ht="42.75">
      <c r="A42" s="24"/>
      <c r="B42" s="6"/>
      <c r="C42" s="79"/>
      <c r="D42" s="274"/>
      <c r="E42" s="252"/>
      <c r="F42" s="252"/>
      <c r="G42" s="108">
        <f>K38*50</f>
        <v>0</v>
      </c>
      <c r="H42" s="103" t="s">
        <v>54</v>
      </c>
      <c r="I42" s="105"/>
      <c r="J42" s="71" t="s">
        <v>41</v>
      </c>
      <c r="K42" s="173"/>
      <c r="L42" s="29" t="s">
        <v>42</v>
      </c>
      <c r="M42" s="65"/>
      <c r="N42" s="159">
        <f>ROUNDDOWN(K42*ROUNDDOWN(Y42*(1+Z42/100),0),0)</f>
        <v>0</v>
      </c>
      <c r="O42" s="164">
        <f t="shared" si="8"/>
        <v>0</v>
      </c>
      <c r="P42" s="58" t="s">
        <v>37</v>
      </c>
      <c r="Q42" s="61">
        <f t="shared" ref="Q42:Q43" si="9">IF(P42="10/10",1,IF(P42="9/10",0.9,0))</f>
        <v>1</v>
      </c>
      <c r="R42" s="98"/>
      <c r="S42" s="159">
        <f t="shared" ref="S42:S43" si="10">O42*Q42</f>
        <v>0</v>
      </c>
      <c r="T42" s="65"/>
      <c r="U42" s="98"/>
      <c r="V42" s="112"/>
      <c r="W42" s="24"/>
      <c r="X42" s="24"/>
      <c r="Y42" s="30">
        <f>Y41</f>
        <v>11200</v>
      </c>
      <c r="Z42" s="30"/>
    </row>
    <row r="43" spans="1:26" ht="30" customHeight="1">
      <c r="A43" s="24"/>
      <c r="B43" s="6"/>
      <c r="C43" s="79"/>
      <c r="D43" s="274"/>
      <c r="E43" s="252"/>
      <c r="F43" s="252"/>
      <c r="G43" s="107" t="s">
        <v>80</v>
      </c>
      <c r="H43" s="103" t="s">
        <v>52</v>
      </c>
      <c r="I43" s="105"/>
      <c r="J43" s="71" t="s">
        <v>41</v>
      </c>
      <c r="K43" s="173"/>
      <c r="L43" s="29" t="s">
        <v>42</v>
      </c>
      <c r="M43" s="65"/>
      <c r="N43" s="159">
        <f>ROUNDDOWN(K43*ROUNDDOWN(Y43*(1+Z43/100),0),0)</f>
        <v>0</v>
      </c>
      <c r="O43" s="164">
        <f t="shared" si="8"/>
        <v>0</v>
      </c>
      <c r="P43" s="58" t="s">
        <v>37</v>
      </c>
      <c r="Q43" s="61">
        <f t="shared" si="9"/>
        <v>1</v>
      </c>
      <c r="R43" s="98"/>
      <c r="S43" s="159">
        <f t="shared" si="10"/>
        <v>0</v>
      </c>
      <c r="T43" s="65"/>
      <c r="U43" s="98"/>
      <c r="V43" s="112"/>
      <c r="W43" s="24"/>
      <c r="X43" s="24"/>
      <c r="Y43" s="30">
        <f>Y42</f>
        <v>11200</v>
      </c>
      <c r="Z43" s="30"/>
    </row>
    <row r="44" spans="1:26" ht="30" customHeight="1">
      <c r="A44" s="24"/>
      <c r="B44" s="6"/>
      <c r="C44" s="79"/>
      <c r="D44" s="323"/>
      <c r="E44" s="324"/>
      <c r="F44" s="324"/>
      <c r="G44" s="66"/>
      <c r="H44" s="100"/>
      <c r="I44" s="102" t="s">
        <v>39</v>
      </c>
      <c r="J44" s="71" t="s">
        <v>41</v>
      </c>
      <c r="K44" s="163">
        <f>SUM(K41:K43)</f>
        <v>0</v>
      </c>
      <c r="L44" s="29" t="s">
        <v>42</v>
      </c>
      <c r="M44" s="65"/>
      <c r="N44" s="165">
        <f>SUM(N41:N43)</f>
        <v>0</v>
      </c>
      <c r="O44" s="164">
        <f>N44</f>
        <v>0</v>
      </c>
      <c r="P44" s="96"/>
      <c r="Q44" s="97"/>
      <c r="R44" s="98"/>
      <c r="S44" s="167">
        <f>SUM(S41:S43)</f>
        <v>0</v>
      </c>
      <c r="T44" s="159">
        <f>ROUNDUP(S44,-3)</f>
        <v>0</v>
      </c>
      <c r="U44" s="98"/>
      <c r="V44" s="112"/>
      <c r="W44" s="24"/>
      <c r="X44" s="24"/>
      <c r="Y44" s="30"/>
      <c r="Z44" s="31"/>
    </row>
    <row r="45" spans="1:26" ht="30" customHeight="1">
      <c r="A45" s="24"/>
      <c r="B45" s="6"/>
      <c r="C45" s="79"/>
      <c r="D45" s="279" t="s">
        <v>13</v>
      </c>
      <c r="E45" s="277" t="s">
        <v>56</v>
      </c>
      <c r="F45" s="278"/>
      <c r="G45" s="70"/>
      <c r="H45" s="103" t="s">
        <v>53</v>
      </c>
      <c r="I45" s="104"/>
      <c r="J45" s="71" t="s">
        <v>41</v>
      </c>
      <c r="K45" s="173"/>
      <c r="L45" s="29" t="s">
        <v>42</v>
      </c>
      <c r="M45" s="65"/>
      <c r="N45" s="159">
        <f>ROUNDDOWN(K45*ROUNDDOWN(Y45*(1+Z45/100),0),0)</f>
        <v>0</v>
      </c>
      <c r="O45" s="164">
        <f t="shared" si="8"/>
        <v>0</v>
      </c>
      <c r="P45" s="58" t="s">
        <v>37</v>
      </c>
      <c r="Q45" s="61">
        <f>IF(P45="10/10",1,IF(P45="9/10",0.9,0))</f>
        <v>1</v>
      </c>
      <c r="R45" s="98"/>
      <c r="S45" s="159">
        <f>O45*Q45</f>
        <v>0</v>
      </c>
      <c r="T45" s="98"/>
      <c r="U45" s="98"/>
      <c r="V45" s="112" t="s">
        <v>43</v>
      </c>
      <c r="W45" s="24"/>
      <c r="X45" s="24"/>
      <c r="Y45" s="30">
        <f>単価!$E$10</f>
        <v>11200</v>
      </c>
      <c r="Z45" s="30"/>
    </row>
    <row r="46" spans="1:26" ht="42.75">
      <c r="A46" s="24"/>
      <c r="B46" s="6"/>
      <c r="C46" s="79"/>
      <c r="D46" s="274"/>
      <c r="E46" s="252"/>
      <c r="F46" s="252"/>
      <c r="G46" s="64"/>
      <c r="H46" s="103" t="s">
        <v>54</v>
      </c>
      <c r="I46" s="105"/>
      <c r="J46" s="71" t="s">
        <v>41</v>
      </c>
      <c r="K46" s="173"/>
      <c r="L46" s="29" t="s">
        <v>42</v>
      </c>
      <c r="M46" s="65"/>
      <c r="N46" s="159">
        <f>ROUNDDOWN(K46*ROUNDDOWN(Y46*(1+Z46/100),0),0)</f>
        <v>0</v>
      </c>
      <c r="O46" s="164">
        <f t="shared" si="8"/>
        <v>0</v>
      </c>
      <c r="P46" s="58" t="s">
        <v>37</v>
      </c>
      <c r="Q46" s="61">
        <f>IF(P46="10/10",1,IF(P46="9/10",0.9,0))</f>
        <v>1</v>
      </c>
      <c r="R46" s="98"/>
      <c r="S46" s="159">
        <f t="shared" ref="S46:S47" si="11">O46*Q46</f>
        <v>0</v>
      </c>
      <c r="T46" s="65"/>
      <c r="U46" s="98"/>
      <c r="V46" s="112"/>
      <c r="W46" s="24"/>
      <c r="X46" s="24"/>
      <c r="Y46" s="30">
        <f>Y45</f>
        <v>11200</v>
      </c>
      <c r="Z46" s="30"/>
    </row>
    <row r="47" spans="1:26" ht="30" customHeight="1">
      <c r="A47" s="24"/>
      <c r="B47" s="6"/>
      <c r="C47" s="79"/>
      <c r="D47" s="274"/>
      <c r="E47" s="252"/>
      <c r="F47" s="252"/>
      <c r="G47" s="64"/>
      <c r="H47" s="103" t="s">
        <v>52</v>
      </c>
      <c r="I47" s="106"/>
      <c r="J47" s="71" t="s">
        <v>41</v>
      </c>
      <c r="K47" s="173"/>
      <c r="L47" s="29" t="s">
        <v>42</v>
      </c>
      <c r="M47" s="65"/>
      <c r="N47" s="159">
        <f>ROUNDDOWN(K47*ROUNDDOWN(Y47*(1+Z47/100),0),0)</f>
        <v>0</v>
      </c>
      <c r="O47" s="164">
        <f t="shared" si="8"/>
        <v>0</v>
      </c>
      <c r="P47" s="58" t="s">
        <v>37</v>
      </c>
      <c r="Q47" s="61">
        <f>IF(P47="10/10",1,IF(P47="9/10",0.9,0))</f>
        <v>1</v>
      </c>
      <c r="R47" s="98"/>
      <c r="S47" s="159">
        <f t="shared" si="11"/>
        <v>0</v>
      </c>
      <c r="T47" s="65"/>
      <c r="U47" s="98"/>
      <c r="V47" s="112"/>
      <c r="W47" s="24"/>
      <c r="X47" s="24"/>
      <c r="Y47" s="30">
        <f>Y46</f>
        <v>11200</v>
      </c>
      <c r="Z47" s="30"/>
    </row>
    <row r="48" spans="1:26" ht="30" customHeight="1">
      <c r="A48" s="24"/>
      <c r="B48" s="6"/>
      <c r="C48" s="80"/>
      <c r="D48" s="274"/>
      <c r="E48" s="252"/>
      <c r="F48" s="252"/>
      <c r="G48" s="67"/>
      <c r="H48" s="100"/>
      <c r="I48" s="102" t="s">
        <v>39</v>
      </c>
      <c r="J48" s="45" t="s">
        <v>41</v>
      </c>
      <c r="K48" s="163">
        <f>SUM(K45:K47)</f>
        <v>0</v>
      </c>
      <c r="L48" s="29" t="s">
        <v>42</v>
      </c>
      <c r="M48" s="65"/>
      <c r="N48" s="165">
        <f>SUM(N45:N47)</f>
        <v>0</v>
      </c>
      <c r="O48" s="164">
        <f t="shared" si="8"/>
        <v>0</v>
      </c>
      <c r="P48" s="96"/>
      <c r="Q48" s="97"/>
      <c r="R48" s="98"/>
      <c r="S48" s="167">
        <f>SUM(S45:S47)</f>
        <v>0</v>
      </c>
      <c r="T48" s="159">
        <f>ROUNDUP(S48,-3)</f>
        <v>0</v>
      </c>
      <c r="U48" s="98"/>
      <c r="V48" s="112"/>
      <c r="W48" s="24"/>
      <c r="X48" s="24"/>
      <c r="Y48" s="30"/>
      <c r="Z48" s="31"/>
    </row>
    <row r="49" spans="1:26" ht="30" customHeight="1">
      <c r="A49" s="24"/>
      <c r="B49" s="6"/>
      <c r="C49" s="261" t="s">
        <v>50</v>
      </c>
      <c r="D49" s="262"/>
      <c r="E49" s="262"/>
      <c r="F49" s="262"/>
      <c r="G49" s="262"/>
      <c r="H49" s="262"/>
      <c r="I49" s="262"/>
      <c r="J49" s="262"/>
      <c r="K49" s="262"/>
      <c r="L49" s="312"/>
      <c r="M49" s="65"/>
      <c r="N49" s="165">
        <f>N38+N40+N44+N48</f>
        <v>0</v>
      </c>
      <c r="O49" s="159">
        <f>O38+O40+O44+O48</f>
        <v>0</v>
      </c>
      <c r="P49" s="96"/>
      <c r="Q49" s="97"/>
      <c r="R49" s="98"/>
      <c r="S49" s="165">
        <f>S38+S40+S44+S48</f>
        <v>0</v>
      </c>
      <c r="T49" s="165">
        <f>T38+T40+T44+T48</f>
        <v>0</v>
      </c>
      <c r="U49" s="98"/>
      <c r="V49" s="112"/>
      <c r="W49" s="24"/>
      <c r="X49" s="24" t="s">
        <v>85</v>
      </c>
      <c r="Y49" s="30"/>
      <c r="Z49" s="31"/>
    </row>
    <row r="50" spans="1:26" ht="30" customHeight="1">
      <c r="A50" s="24"/>
      <c r="B50" s="52" t="s">
        <v>2</v>
      </c>
      <c r="C50" s="72" t="s">
        <v>16</v>
      </c>
      <c r="D50" s="72"/>
      <c r="E50" s="72"/>
      <c r="F50" s="72"/>
      <c r="G50" s="72"/>
      <c r="H50" s="73"/>
      <c r="I50" s="74"/>
      <c r="J50" s="75"/>
      <c r="K50" s="76"/>
      <c r="L50" s="39"/>
      <c r="M50" s="57"/>
      <c r="N50" s="57"/>
      <c r="O50" s="57"/>
      <c r="P50" s="58"/>
      <c r="Q50" s="61"/>
      <c r="R50" s="60"/>
      <c r="S50" s="34"/>
      <c r="T50" s="34"/>
      <c r="U50" s="60"/>
      <c r="V50" s="112"/>
      <c r="W50" s="24"/>
      <c r="X50" s="24"/>
      <c r="Y50" s="30"/>
      <c r="Z50" s="31"/>
    </row>
    <row r="51" spans="1:26" ht="30" customHeight="1">
      <c r="A51" s="24"/>
      <c r="B51" s="53"/>
      <c r="C51"/>
      <c r="D51" s="317" t="s">
        <v>101</v>
      </c>
      <c r="E51" s="318"/>
      <c r="F51" s="124" t="s">
        <v>100</v>
      </c>
      <c r="G51" s="311" t="s">
        <v>102</v>
      </c>
      <c r="H51" s="312"/>
      <c r="I51" s="94" t="s">
        <v>103</v>
      </c>
      <c r="J51" s="77" t="s">
        <v>65</v>
      </c>
      <c r="K51" s="76"/>
      <c r="L51" s="39" t="s">
        <v>51</v>
      </c>
      <c r="M51" s="57"/>
      <c r="N51" s="57"/>
      <c r="O51" s="57"/>
      <c r="P51" s="58"/>
      <c r="Q51" s="61"/>
      <c r="R51" s="60"/>
      <c r="S51" s="34"/>
      <c r="T51" s="34"/>
      <c r="U51" s="60"/>
      <c r="V51" s="112"/>
      <c r="W51" s="24"/>
      <c r="X51" s="24"/>
      <c r="Y51" s="30"/>
      <c r="Z51" s="31"/>
    </row>
    <row r="52" spans="1:26" ht="30" customHeight="1">
      <c r="A52" s="24"/>
      <c r="B52" s="54"/>
      <c r="C52"/>
      <c r="D52" s="319"/>
      <c r="E52" s="320"/>
      <c r="F52" s="174"/>
      <c r="G52" s="313"/>
      <c r="H52" s="314"/>
      <c r="I52" s="175"/>
      <c r="J52" s="77" t="s">
        <v>65</v>
      </c>
      <c r="K52" s="160"/>
      <c r="L52" s="39" t="s">
        <v>65</v>
      </c>
      <c r="M52" s="170"/>
      <c r="N52" s="159">
        <f>ROUND(M52/1.1,0)</f>
        <v>0</v>
      </c>
      <c r="O52" s="164">
        <f>N52</f>
        <v>0</v>
      </c>
      <c r="P52" s="58" t="s">
        <v>46</v>
      </c>
      <c r="Q52" s="61">
        <f>IF(P52="10/10",1,IF(P52="9/10",0.9,0))</f>
        <v>0.9</v>
      </c>
      <c r="R52" s="98"/>
      <c r="S52" s="169">
        <f>ROUNDDOWN(O52*Q52,0)</f>
        <v>0</v>
      </c>
      <c r="T52" s="65"/>
      <c r="U52" s="159">
        <f>M52-S52</f>
        <v>0</v>
      </c>
      <c r="V52" s="112"/>
      <c r="W52" s="24"/>
      <c r="X52" s="24"/>
      <c r="Y52" s="30"/>
      <c r="Z52" s="31"/>
    </row>
    <row r="53" spans="1:26" ht="30" customHeight="1">
      <c r="A53" s="24"/>
      <c r="B53" s="54"/>
      <c r="C53"/>
      <c r="D53" s="319"/>
      <c r="E53" s="320"/>
      <c r="F53" s="176"/>
      <c r="G53" s="313"/>
      <c r="H53" s="314"/>
      <c r="I53" s="175"/>
      <c r="J53" s="77" t="s">
        <v>65</v>
      </c>
      <c r="K53" s="160"/>
      <c r="L53" s="39" t="s">
        <v>65</v>
      </c>
      <c r="M53" s="170"/>
      <c r="N53" s="159">
        <f>ROUND(M53/1.1,0)</f>
        <v>0</v>
      </c>
      <c r="O53" s="164">
        <f t="shared" ref="O53:O57" si="12">N53</f>
        <v>0</v>
      </c>
      <c r="P53" s="58" t="s">
        <v>46</v>
      </c>
      <c r="Q53" s="61">
        <f t="shared" ref="Q53:Q57" si="13">IF(P53="10/10",1,IF(P53="9/10",0.9,0))</f>
        <v>0.9</v>
      </c>
      <c r="R53" s="98"/>
      <c r="S53" s="169">
        <f t="shared" ref="S53:S57" si="14">ROUNDDOWN(O53*Q53,0)</f>
        <v>0</v>
      </c>
      <c r="T53" s="65"/>
      <c r="U53" s="159">
        <f t="shared" ref="U53:U58" si="15">M53-S53</f>
        <v>0</v>
      </c>
      <c r="V53" s="112"/>
      <c r="W53" s="24"/>
      <c r="X53" s="24"/>
      <c r="Y53" s="30"/>
      <c r="Z53" s="31"/>
    </row>
    <row r="54" spans="1:26" ht="30" customHeight="1">
      <c r="A54" s="24"/>
      <c r="B54" s="54"/>
      <c r="C54"/>
      <c r="D54" s="319"/>
      <c r="E54" s="320"/>
      <c r="F54" s="174"/>
      <c r="G54" s="313"/>
      <c r="H54" s="314"/>
      <c r="I54" s="175"/>
      <c r="J54" s="77" t="s">
        <v>65</v>
      </c>
      <c r="K54" s="160"/>
      <c r="L54" s="39" t="s">
        <v>65</v>
      </c>
      <c r="M54" s="170"/>
      <c r="N54" s="159">
        <f>ROUND(M54/1.1,0)</f>
        <v>0</v>
      </c>
      <c r="O54" s="164">
        <f t="shared" si="12"/>
        <v>0</v>
      </c>
      <c r="P54" s="58" t="s">
        <v>46</v>
      </c>
      <c r="Q54" s="61">
        <f t="shared" si="13"/>
        <v>0.9</v>
      </c>
      <c r="R54" s="98"/>
      <c r="S54" s="169">
        <f t="shared" si="14"/>
        <v>0</v>
      </c>
      <c r="T54" s="65"/>
      <c r="U54" s="159">
        <f t="shared" si="15"/>
        <v>0</v>
      </c>
      <c r="V54" s="112"/>
      <c r="W54" s="24"/>
      <c r="X54" s="24"/>
      <c r="Y54" s="30"/>
      <c r="Z54" s="31"/>
    </row>
    <row r="55" spans="1:26" ht="30" customHeight="1">
      <c r="A55" s="24"/>
      <c r="B55" s="54"/>
      <c r="C55"/>
      <c r="D55" s="319"/>
      <c r="E55" s="320"/>
      <c r="F55" s="176"/>
      <c r="G55" s="313"/>
      <c r="H55" s="314"/>
      <c r="I55" s="175"/>
      <c r="J55" s="77" t="s">
        <v>65</v>
      </c>
      <c r="K55" s="160"/>
      <c r="L55" s="39" t="s">
        <v>65</v>
      </c>
      <c r="M55" s="170"/>
      <c r="N55" s="159">
        <f>ROUND(M55/1.1,0)</f>
        <v>0</v>
      </c>
      <c r="O55" s="164">
        <f t="shared" si="12"/>
        <v>0</v>
      </c>
      <c r="P55" s="58" t="s">
        <v>46</v>
      </c>
      <c r="Q55" s="61">
        <f t="shared" si="13"/>
        <v>0.9</v>
      </c>
      <c r="R55" s="98"/>
      <c r="S55" s="169">
        <f t="shared" si="14"/>
        <v>0</v>
      </c>
      <c r="T55" s="65"/>
      <c r="U55" s="159">
        <f t="shared" si="15"/>
        <v>0</v>
      </c>
      <c r="V55" s="112"/>
      <c r="W55" s="24"/>
      <c r="X55" s="24"/>
      <c r="Y55" s="30"/>
      <c r="Z55" s="31"/>
    </row>
    <row r="56" spans="1:26" ht="30" customHeight="1">
      <c r="A56" s="24"/>
      <c r="B56" s="54"/>
      <c r="C56"/>
      <c r="D56" s="319"/>
      <c r="E56" s="320"/>
      <c r="F56" s="174"/>
      <c r="G56" s="313"/>
      <c r="H56" s="314"/>
      <c r="I56" s="175"/>
      <c r="J56" s="77" t="s">
        <v>65</v>
      </c>
      <c r="K56" s="160"/>
      <c r="L56" s="39" t="s">
        <v>65</v>
      </c>
      <c r="M56" s="170"/>
      <c r="N56" s="159">
        <f>ROUND(M56/1.1,0)</f>
        <v>0</v>
      </c>
      <c r="O56" s="164">
        <f t="shared" si="12"/>
        <v>0</v>
      </c>
      <c r="P56" s="58" t="s">
        <v>46</v>
      </c>
      <c r="Q56" s="61">
        <f t="shared" si="13"/>
        <v>0.9</v>
      </c>
      <c r="R56" s="98"/>
      <c r="S56" s="169">
        <f t="shared" si="14"/>
        <v>0</v>
      </c>
      <c r="T56" s="65"/>
      <c r="U56" s="159">
        <f t="shared" si="15"/>
        <v>0</v>
      </c>
      <c r="V56" s="112"/>
      <c r="W56" s="24"/>
      <c r="X56" s="24"/>
      <c r="Y56" s="30"/>
      <c r="Z56" s="31"/>
    </row>
    <row r="57" spans="1:26" ht="30" customHeight="1">
      <c r="A57" s="24"/>
      <c r="B57" s="54"/>
      <c r="C57"/>
      <c r="D57" s="321"/>
      <c r="E57" s="322"/>
      <c r="F57" s="176"/>
      <c r="G57" s="315"/>
      <c r="H57" s="316"/>
      <c r="I57" s="177"/>
      <c r="J57" s="77" t="s">
        <v>65</v>
      </c>
      <c r="K57" s="178"/>
      <c r="L57" s="90" t="s">
        <v>65</v>
      </c>
      <c r="M57" s="170"/>
      <c r="N57" s="159">
        <f t="shared" ref="N57" si="16">ROUND(M57/1.1,0)</f>
        <v>0</v>
      </c>
      <c r="O57" s="164">
        <f t="shared" si="12"/>
        <v>0</v>
      </c>
      <c r="P57" s="58" t="s">
        <v>46</v>
      </c>
      <c r="Q57" s="61">
        <f t="shared" si="13"/>
        <v>0.9</v>
      </c>
      <c r="R57" s="98"/>
      <c r="S57" s="169">
        <f t="shared" si="14"/>
        <v>0</v>
      </c>
      <c r="T57" s="65"/>
      <c r="U57" s="159">
        <f t="shared" si="15"/>
        <v>0</v>
      </c>
      <c r="V57" s="112"/>
      <c r="W57" s="24"/>
      <c r="X57" s="24"/>
      <c r="Y57" s="30"/>
      <c r="Z57" s="31"/>
    </row>
    <row r="58" spans="1:26" ht="30" customHeight="1">
      <c r="A58" s="24"/>
      <c r="B58" s="92"/>
      <c r="C58" s="261" t="s">
        <v>50</v>
      </c>
      <c r="D58" s="262"/>
      <c r="E58" s="262"/>
      <c r="F58" s="262"/>
      <c r="G58" s="262"/>
      <c r="H58" s="262"/>
      <c r="I58" s="312"/>
      <c r="J58" s="77" t="s">
        <v>65</v>
      </c>
      <c r="K58" s="179">
        <f>SUM(K52:K57)</f>
        <v>0</v>
      </c>
      <c r="L58" s="29" t="s">
        <v>65</v>
      </c>
      <c r="M58" s="161">
        <f>SUM(M52:M57)</f>
        <v>0</v>
      </c>
      <c r="N58" s="161">
        <f t="shared" ref="N58" si="17">SUM(N52:N57)</f>
        <v>0</v>
      </c>
      <c r="O58" s="161">
        <f t="shared" ref="O58" si="18">SUM(O52:O57)</f>
        <v>0</v>
      </c>
      <c r="P58" s="96"/>
      <c r="Q58" s="97"/>
      <c r="R58" s="98"/>
      <c r="S58" s="161">
        <f t="shared" ref="S58" si="19">SUM(S52:S57)</f>
        <v>0</v>
      </c>
      <c r="T58" s="159">
        <f>ROUNDUP(S58,-3)</f>
        <v>0</v>
      </c>
      <c r="U58" s="159">
        <f t="shared" si="15"/>
        <v>0</v>
      </c>
      <c r="V58" s="112"/>
      <c r="W58" s="24"/>
      <c r="X58" s="24" t="s">
        <v>86</v>
      </c>
      <c r="Y58" s="30"/>
      <c r="Z58" s="31"/>
    </row>
    <row r="59" spans="1:26" ht="30" customHeight="1" thickBot="1">
      <c r="A59" s="24"/>
      <c r="B59" s="308" t="s">
        <v>74</v>
      </c>
      <c r="C59" s="309"/>
      <c r="D59" s="309"/>
      <c r="E59" s="309"/>
      <c r="F59" s="309"/>
      <c r="G59" s="309"/>
      <c r="H59" s="309"/>
      <c r="I59" s="309"/>
      <c r="J59" s="309"/>
      <c r="K59" s="309"/>
      <c r="L59" s="328"/>
      <c r="M59" s="168">
        <f>M35+N49+M58</f>
        <v>0</v>
      </c>
      <c r="N59" s="168">
        <f>N35+N49+N58</f>
        <v>0</v>
      </c>
      <c r="O59" s="168">
        <f>O35+O49+O58</f>
        <v>0</v>
      </c>
      <c r="P59" s="117"/>
      <c r="Q59" s="118"/>
      <c r="R59" s="119"/>
      <c r="S59" s="168">
        <f>S35+S49+S58</f>
        <v>0</v>
      </c>
      <c r="T59" s="168">
        <f>T35+T38+T40+T44+T48+T58</f>
        <v>0</v>
      </c>
      <c r="U59" s="168">
        <f>U35+U49+U58</f>
        <v>0</v>
      </c>
      <c r="V59" s="113"/>
      <c r="W59" s="24"/>
      <c r="X59" s="24" t="s">
        <v>87</v>
      </c>
      <c r="Y59" s="30"/>
      <c r="Z59" s="31"/>
    </row>
    <row r="60" spans="1:26" ht="14.25">
      <c r="A60" s="40"/>
      <c r="B60" s="42"/>
      <c r="C60" s="42"/>
      <c r="D60" s="42"/>
      <c r="E60" s="42"/>
      <c r="F60" s="42"/>
      <c r="G60" s="42"/>
      <c r="H60" s="24"/>
      <c r="I60" s="24"/>
      <c r="J60" s="24"/>
      <c r="K60" s="24"/>
      <c r="L60" s="24"/>
      <c r="M60" s="24"/>
      <c r="N60" s="24"/>
      <c r="O60" s="24"/>
      <c r="P60" s="24"/>
      <c r="Q60" s="24"/>
      <c r="R60" s="24"/>
      <c r="S60" s="24"/>
      <c r="T60" s="24"/>
      <c r="U60" s="24"/>
      <c r="V60" s="24"/>
      <c r="W60" s="24"/>
      <c r="X60" s="24"/>
    </row>
    <row r="61" spans="1:26" ht="14.25">
      <c r="H61" s="47"/>
      <c r="I61" s="47"/>
      <c r="J61" s="47"/>
      <c r="K61" s="47"/>
      <c r="L61" s="47"/>
      <c r="M61" s="47"/>
      <c r="N61" s="47"/>
      <c r="O61" s="47"/>
      <c r="P61" s="47"/>
      <c r="Q61" s="47"/>
      <c r="R61" s="47"/>
      <c r="S61" s="47"/>
      <c r="T61" s="47"/>
      <c r="U61" s="47"/>
      <c r="V61" s="47"/>
      <c r="W61" s="24"/>
      <c r="X61" s="24"/>
    </row>
    <row r="62" spans="1:26" ht="14.25">
      <c r="H62" s="47"/>
      <c r="I62" s="47"/>
      <c r="J62" s="47"/>
      <c r="K62" s="47"/>
      <c r="L62" s="47"/>
      <c r="M62" s="47"/>
      <c r="N62" s="47"/>
      <c r="O62" s="47"/>
      <c r="P62" s="47"/>
      <c r="Q62" s="47"/>
      <c r="R62" s="47"/>
      <c r="S62" s="47"/>
      <c r="T62" s="47"/>
      <c r="U62" s="47"/>
      <c r="V62" s="47"/>
      <c r="W62" s="24"/>
      <c r="X62" s="24"/>
    </row>
    <row r="63" spans="1:26" ht="14.25">
      <c r="H63" s="41"/>
      <c r="I63" s="41"/>
      <c r="J63" s="41"/>
      <c r="K63" s="41"/>
      <c r="L63" s="41"/>
      <c r="M63" s="41"/>
      <c r="N63" s="41"/>
      <c r="O63" s="41"/>
      <c r="P63" s="41"/>
      <c r="Q63" s="41"/>
      <c r="R63" s="41"/>
      <c r="S63" s="41"/>
      <c r="T63" s="41"/>
      <c r="U63" s="41"/>
      <c r="V63" s="41"/>
      <c r="W63" s="40"/>
      <c r="X63" s="40"/>
    </row>
    <row r="64" spans="1:26">
      <c r="H64" s="42"/>
      <c r="I64" s="42"/>
      <c r="J64" s="42"/>
      <c r="K64" s="42"/>
      <c r="L64" s="42"/>
      <c r="M64" s="42"/>
      <c r="N64" s="42"/>
      <c r="O64" s="42"/>
      <c r="P64" s="42"/>
      <c r="Q64" s="42"/>
      <c r="R64" s="42"/>
      <c r="S64" s="42"/>
      <c r="T64" s="42"/>
      <c r="U64" s="42"/>
      <c r="V64" s="42"/>
    </row>
    <row r="65" spans="8:22">
      <c r="H65" s="42"/>
      <c r="I65" s="42"/>
      <c r="J65" s="42"/>
      <c r="K65" s="42"/>
      <c r="L65" s="42"/>
      <c r="M65" s="42"/>
      <c r="N65" s="42"/>
      <c r="O65" s="42"/>
      <c r="P65" s="42"/>
      <c r="Q65" s="42"/>
      <c r="R65" s="42"/>
      <c r="S65" s="42"/>
      <c r="T65" s="42"/>
      <c r="U65" s="42"/>
      <c r="V65" s="42"/>
    </row>
  </sheetData>
  <mergeCells count="43">
    <mergeCell ref="C58:I58"/>
    <mergeCell ref="B59:L59"/>
    <mergeCell ref="C49:L49"/>
    <mergeCell ref="D51:E57"/>
    <mergeCell ref="G51:H51"/>
    <mergeCell ref="G52:H52"/>
    <mergeCell ref="G53:H53"/>
    <mergeCell ref="G54:H54"/>
    <mergeCell ref="G55:H55"/>
    <mergeCell ref="G56:H56"/>
    <mergeCell ref="G57:H57"/>
    <mergeCell ref="D39:D40"/>
    <mergeCell ref="E39:F40"/>
    <mergeCell ref="D41:D44"/>
    <mergeCell ref="E41:F44"/>
    <mergeCell ref="D45:D48"/>
    <mergeCell ref="E45:F48"/>
    <mergeCell ref="D37:D38"/>
    <mergeCell ref="E37:F38"/>
    <mergeCell ref="D20:D31"/>
    <mergeCell ref="E20:F31"/>
    <mergeCell ref="G20:G31"/>
    <mergeCell ref="D32:D34"/>
    <mergeCell ref="E32:F34"/>
    <mergeCell ref="G32:G34"/>
    <mergeCell ref="C35:L35"/>
    <mergeCell ref="D36:F36"/>
    <mergeCell ref="H20:H23"/>
    <mergeCell ref="H24:H27"/>
    <mergeCell ref="H28:H31"/>
    <mergeCell ref="C13:F13"/>
    <mergeCell ref="D14:G14"/>
    <mergeCell ref="D15:D19"/>
    <mergeCell ref="E15:F19"/>
    <mergeCell ref="G15:G16"/>
    <mergeCell ref="G17:G18"/>
    <mergeCell ref="G19:H19"/>
    <mergeCell ref="B8:I8"/>
    <mergeCell ref="B10:F11"/>
    <mergeCell ref="G10:G11"/>
    <mergeCell ref="H10:U10"/>
    <mergeCell ref="V10:V11"/>
    <mergeCell ref="J11:K11"/>
  </mergeCells>
  <phoneticPr fontId="1"/>
  <pageMargins left="0.7" right="0.7" top="0.75" bottom="0.75" header="0.3" footer="0.3"/>
  <pageSetup paperSize="9" scale="33" orientation="landscape" r:id="rId1"/>
  <rowBreaks count="1" manualBreakCount="1">
    <brk id="14" max="22" man="1"/>
  </rowBreaks>
  <colBreaks count="1" manualBreakCount="1">
    <brk id="2" min="5" max="59" man="1"/>
  </colBreaks>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D10D03-5A3F-4BE6-BCDA-4EE37E4D1E23}">
  <sheetPr codeName="Sheet11">
    <pageSetUpPr fitToPage="1"/>
  </sheetPr>
  <dimension ref="A6:AA65"/>
  <sheetViews>
    <sheetView view="pageBreakPreview" zoomScale="55" zoomScaleNormal="100" zoomScaleSheetLayoutView="55" workbookViewId="0">
      <pane ySplit="11" topLeftCell="A12" activePane="bottomLeft" state="frozen"/>
      <selection activeCell="A2" sqref="A1:XFD2"/>
      <selection pane="bottomLeft" activeCell="M29" sqref="M29"/>
    </sheetView>
  </sheetViews>
  <sheetFormatPr defaultColWidth="8.875" defaultRowHeight="13.5"/>
  <cols>
    <col min="1" max="1" width="1.5" style="14" customWidth="1"/>
    <col min="2" max="2" width="4.875" style="14" customWidth="1"/>
    <col min="3" max="3" width="7" style="14" customWidth="1"/>
    <col min="4" max="4" width="3.875" style="14" bestFit="1" customWidth="1"/>
    <col min="5" max="6" width="18.625" style="14" customWidth="1"/>
    <col min="7" max="7" width="8.125" style="14" bestFit="1" customWidth="1"/>
    <col min="8" max="8" width="19" style="14" customWidth="1"/>
    <col min="9" max="9" width="20.125" style="14" customWidth="1"/>
    <col min="10" max="10" width="5.625" style="14" bestFit="1" customWidth="1"/>
    <col min="11" max="11" width="11.5" style="14" bestFit="1" customWidth="1"/>
    <col min="12" max="12" width="8" style="14" bestFit="1" customWidth="1"/>
    <col min="13" max="13" width="17.375" style="14" bestFit="1" customWidth="1"/>
    <col min="14" max="14" width="17.375" style="14" customWidth="1"/>
    <col min="15" max="15" width="17.375" style="14" bestFit="1" customWidth="1"/>
    <col min="16" max="16" width="8" style="14" bestFit="1" customWidth="1"/>
    <col min="17" max="17" width="7.375" style="14" customWidth="1"/>
    <col min="18" max="18" width="10.125" style="14" bestFit="1" customWidth="1"/>
    <col min="19" max="19" width="20.125" style="14" bestFit="1" customWidth="1"/>
    <col min="20" max="20" width="20.125" style="14" customWidth="1"/>
    <col min="21" max="21" width="17.5" style="14" customWidth="1"/>
    <col min="22" max="22" width="40.625" style="14" bestFit="1" customWidth="1"/>
    <col min="23" max="23" width="1.5" style="14" customWidth="1"/>
    <col min="24" max="24" width="6.625" style="14" customWidth="1"/>
    <col min="25" max="25" width="15.125" style="25" bestFit="1" customWidth="1"/>
    <col min="26" max="26" width="10.375" style="25" bestFit="1" customWidth="1"/>
    <col min="27" max="27" width="13.625" style="25" customWidth="1"/>
    <col min="28" max="264" width="8.875" style="25"/>
    <col min="265" max="265" width="1.5" style="25" customWidth="1"/>
    <col min="266" max="266" width="10.625" style="25" customWidth="1"/>
    <col min="267" max="267" width="18.625" style="25" customWidth="1"/>
    <col min="268" max="268" width="15" style="25" bestFit="1" customWidth="1"/>
    <col min="269" max="269" width="19.625" style="25" bestFit="1" customWidth="1"/>
    <col min="270" max="270" width="5.625" style="25" bestFit="1" customWidth="1"/>
    <col min="271" max="272" width="8" style="25" bestFit="1" customWidth="1"/>
    <col min="273" max="274" width="17.375" style="25" bestFit="1" customWidth="1"/>
    <col min="275" max="275" width="8" style="25" bestFit="1" customWidth="1"/>
    <col min="276" max="276" width="7.375" style="25" customWidth="1"/>
    <col min="277" max="277" width="10.125" style="25" bestFit="1" customWidth="1"/>
    <col min="278" max="278" width="12.625" style="25" bestFit="1" customWidth="1"/>
    <col min="279" max="279" width="35.625" style="25" bestFit="1" customWidth="1"/>
    <col min="280" max="280" width="1.5" style="25" customWidth="1"/>
    <col min="281" max="281" width="15.125" style="25" bestFit="1" customWidth="1"/>
    <col min="282" max="282" width="9.375" style="25" bestFit="1" customWidth="1"/>
    <col min="283" max="283" width="10.125" style="25" customWidth="1"/>
    <col min="284" max="520" width="8.875" style="25"/>
    <col min="521" max="521" width="1.5" style="25" customWidth="1"/>
    <col min="522" max="522" width="10.625" style="25" customWidth="1"/>
    <col min="523" max="523" width="18.625" style="25" customWidth="1"/>
    <col min="524" max="524" width="15" style="25" bestFit="1" customWidth="1"/>
    <col min="525" max="525" width="19.625" style="25" bestFit="1" customWidth="1"/>
    <col min="526" max="526" width="5.625" style="25" bestFit="1" customWidth="1"/>
    <col min="527" max="528" width="8" style="25" bestFit="1" customWidth="1"/>
    <col min="529" max="530" width="17.375" style="25" bestFit="1" customWidth="1"/>
    <col min="531" max="531" width="8" style="25" bestFit="1" customWidth="1"/>
    <col min="532" max="532" width="7.375" style="25" customWidth="1"/>
    <col min="533" max="533" width="10.125" style="25" bestFit="1" customWidth="1"/>
    <col min="534" max="534" width="12.625" style="25" bestFit="1" customWidth="1"/>
    <col min="535" max="535" width="35.625" style="25" bestFit="1" customWidth="1"/>
    <col min="536" max="536" width="1.5" style="25" customWidth="1"/>
    <col min="537" max="537" width="15.125" style="25" bestFit="1" customWidth="1"/>
    <col min="538" max="538" width="9.375" style="25" bestFit="1" customWidth="1"/>
    <col min="539" max="539" width="10.125" style="25" customWidth="1"/>
    <col min="540" max="776" width="8.875" style="25"/>
    <col min="777" max="777" width="1.5" style="25" customWidth="1"/>
    <col min="778" max="778" width="10.625" style="25" customWidth="1"/>
    <col min="779" max="779" width="18.625" style="25" customWidth="1"/>
    <col min="780" max="780" width="15" style="25" bestFit="1" customWidth="1"/>
    <col min="781" max="781" width="19.625" style="25" bestFit="1" customWidth="1"/>
    <col min="782" max="782" width="5.625" style="25" bestFit="1" customWidth="1"/>
    <col min="783" max="784" width="8" style="25" bestFit="1" customWidth="1"/>
    <col min="785" max="786" width="17.375" style="25" bestFit="1" customWidth="1"/>
    <col min="787" max="787" width="8" style="25" bestFit="1" customWidth="1"/>
    <col min="788" max="788" width="7.375" style="25" customWidth="1"/>
    <col min="789" max="789" width="10.125" style="25" bestFit="1" customWidth="1"/>
    <col min="790" max="790" width="12.625" style="25" bestFit="1" customWidth="1"/>
    <col min="791" max="791" width="35.625" style="25" bestFit="1" customWidth="1"/>
    <col min="792" max="792" width="1.5" style="25" customWidth="1"/>
    <col min="793" max="793" width="15.125" style="25" bestFit="1" customWidth="1"/>
    <col min="794" max="794" width="9.375" style="25" bestFit="1" customWidth="1"/>
    <col min="795" max="795" width="10.125" style="25" customWidth="1"/>
    <col min="796" max="1032" width="8.875" style="25"/>
    <col min="1033" max="1033" width="1.5" style="25" customWidth="1"/>
    <col min="1034" max="1034" width="10.625" style="25" customWidth="1"/>
    <col min="1035" max="1035" width="18.625" style="25" customWidth="1"/>
    <col min="1036" max="1036" width="15" style="25" bestFit="1" customWidth="1"/>
    <col min="1037" max="1037" width="19.625" style="25" bestFit="1" customWidth="1"/>
    <col min="1038" max="1038" width="5.625" style="25" bestFit="1" customWidth="1"/>
    <col min="1039" max="1040" width="8" style="25" bestFit="1" customWidth="1"/>
    <col min="1041" max="1042" width="17.375" style="25" bestFit="1" customWidth="1"/>
    <col min="1043" max="1043" width="8" style="25" bestFit="1" customWidth="1"/>
    <col min="1044" max="1044" width="7.375" style="25" customWidth="1"/>
    <col min="1045" max="1045" width="10.125" style="25" bestFit="1" customWidth="1"/>
    <col min="1046" max="1046" width="12.625" style="25" bestFit="1" customWidth="1"/>
    <col min="1047" max="1047" width="35.625" style="25" bestFit="1" customWidth="1"/>
    <col min="1048" max="1048" width="1.5" style="25" customWidth="1"/>
    <col min="1049" max="1049" width="15.125" style="25" bestFit="1" customWidth="1"/>
    <col min="1050" max="1050" width="9.375" style="25" bestFit="1" customWidth="1"/>
    <col min="1051" max="1051" width="10.125" style="25" customWidth="1"/>
    <col min="1052" max="1288" width="8.875" style="25"/>
    <col min="1289" max="1289" width="1.5" style="25" customWidth="1"/>
    <col min="1290" max="1290" width="10.625" style="25" customWidth="1"/>
    <col min="1291" max="1291" width="18.625" style="25" customWidth="1"/>
    <col min="1292" max="1292" width="15" style="25" bestFit="1" customWidth="1"/>
    <col min="1293" max="1293" width="19.625" style="25" bestFit="1" customWidth="1"/>
    <col min="1294" max="1294" width="5.625" style="25" bestFit="1" customWidth="1"/>
    <col min="1295" max="1296" width="8" style="25" bestFit="1" customWidth="1"/>
    <col min="1297" max="1298" width="17.375" style="25" bestFit="1" customWidth="1"/>
    <col min="1299" max="1299" width="8" style="25" bestFit="1" customWidth="1"/>
    <col min="1300" max="1300" width="7.375" style="25" customWidth="1"/>
    <col min="1301" max="1301" width="10.125" style="25" bestFit="1" customWidth="1"/>
    <col min="1302" max="1302" width="12.625" style="25" bestFit="1" customWidth="1"/>
    <col min="1303" max="1303" width="35.625" style="25" bestFit="1" customWidth="1"/>
    <col min="1304" max="1304" width="1.5" style="25" customWidth="1"/>
    <col min="1305" max="1305" width="15.125" style="25" bestFit="1" customWidth="1"/>
    <col min="1306" max="1306" width="9.375" style="25" bestFit="1" customWidth="1"/>
    <col min="1307" max="1307" width="10.125" style="25" customWidth="1"/>
    <col min="1308" max="1544" width="8.875" style="25"/>
    <col min="1545" max="1545" width="1.5" style="25" customWidth="1"/>
    <col min="1546" max="1546" width="10.625" style="25" customWidth="1"/>
    <col min="1547" max="1547" width="18.625" style="25" customWidth="1"/>
    <col min="1548" max="1548" width="15" style="25" bestFit="1" customWidth="1"/>
    <col min="1549" max="1549" width="19.625" style="25" bestFit="1" customWidth="1"/>
    <col min="1550" max="1550" width="5.625" style="25" bestFit="1" customWidth="1"/>
    <col min="1551" max="1552" width="8" style="25" bestFit="1" customWidth="1"/>
    <col min="1553" max="1554" width="17.375" style="25" bestFit="1" customWidth="1"/>
    <col min="1555" max="1555" width="8" style="25" bestFit="1" customWidth="1"/>
    <col min="1556" max="1556" width="7.375" style="25" customWidth="1"/>
    <col min="1557" max="1557" width="10.125" style="25" bestFit="1" customWidth="1"/>
    <col min="1558" max="1558" width="12.625" style="25" bestFit="1" customWidth="1"/>
    <col min="1559" max="1559" width="35.625" style="25" bestFit="1" customWidth="1"/>
    <col min="1560" max="1560" width="1.5" style="25" customWidth="1"/>
    <col min="1561" max="1561" width="15.125" style="25" bestFit="1" customWidth="1"/>
    <col min="1562" max="1562" width="9.375" style="25" bestFit="1" customWidth="1"/>
    <col min="1563" max="1563" width="10.125" style="25" customWidth="1"/>
    <col min="1564" max="1800" width="8.875" style="25"/>
    <col min="1801" max="1801" width="1.5" style="25" customWidth="1"/>
    <col min="1802" max="1802" width="10.625" style="25" customWidth="1"/>
    <col min="1803" max="1803" width="18.625" style="25" customWidth="1"/>
    <col min="1804" max="1804" width="15" style="25" bestFit="1" customWidth="1"/>
    <col min="1805" max="1805" width="19.625" style="25" bestFit="1" customWidth="1"/>
    <col min="1806" max="1806" width="5.625" style="25" bestFit="1" customWidth="1"/>
    <col min="1807" max="1808" width="8" style="25" bestFit="1" customWidth="1"/>
    <col min="1809" max="1810" width="17.375" style="25" bestFit="1" customWidth="1"/>
    <col min="1811" max="1811" width="8" style="25" bestFit="1" customWidth="1"/>
    <col min="1812" max="1812" width="7.375" style="25" customWidth="1"/>
    <col min="1813" max="1813" width="10.125" style="25" bestFit="1" customWidth="1"/>
    <col min="1814" max="1814" width="12.625" style="25" bestFit="1" customWidth="1"/>
    <col min="1815" max="1815" width="35.625" style="25" bestFit="1" customWidth="1"/>
    <col min="1816" max="1816" width="1.5" style="25" customWidth="1"/>
    <col min="1817" max="1817" width="15.125" style="25" bestFit="1" customWidth="1"/>
    <col min="1818" max="1818" width="9.375" style="25" bestFit="1" customWidth="1"/>
    <col min="1819" max="1819" width="10.125" style="25" customWidth="1"/>
    <col min="1820" max="2056" width="8.875" style="25"/>
    <col min="2057" max="2057" width="1.5" style="25" customWidth="1"/>
    <col min="2058" max="2058" width="10.625" style="25" customWidth="1"/>
    <col min="2059" max="2059" width="18.625" style="25" customWidth="1"/>
    <col min="2060" max="2060" width="15" style="25" bestFit="1" customWidth="1"/>
    <col min="2061" max="2061" width="19.625" style="25" bestFit="1" customWidth="1"/>
    <col min="2062" max="2062" width="5.625" style="25" bestFit="1" customWidth="1"/>
    <col min="2063" max="2064" width="8" style="25" bestFit="1" customWidth="1"/>
    <col min="2065" max="2066" width="17.375" style="25" bestFit="1" customWidth="1"/>
    <col min="2067" max="2067" width="8" style="25" bestFit="1" customWidth="1"/>
    <col min="2068" max="2068" width="7.375" style="25" customWidth="1"/>
    <col min="2069" max="2069" width="10.125" style="25" bestFit="1" customWidth="1"/>
    <col min="2070" max="2070" width="12.625" style="25" bestFit="1" customWidth="1"/>
    <col min="2071" max="2071" width="35.625" style="25" bestFit="1" customWidth="1"/>
    <col min="2072" max="2072" width="1.5" style="25" customWidth="1"/>
    <col min="2073" max="2073" width="15.125" style="25" bestFit="1" customWidth="1"/>
    <col min="2074" max="2074" width="9.375" style="25" bestFit="1" customWidth="1"/>
    <col min="2075" max="2075" width="10.125" style="25" customWidth="1"/>
    <col min="2076" max="2312" width="8.875" style="25"/>
    <col min="2313" max="2313" width="1.5" style="25" customWidth="1"/>
    <col min="2314" max="2314" width="10.625" style="25" customWidth="1"/>
    <col min="2315" max="2315" width="18.625" style="25" customWidth="1"/>
    <col min="2316" max="2316" width="15" style="25" bestFit="1" customWidth="1"/>
    <col min="2317" max="2317" width="19.625" style="25" bestFit="1" customWidth="1"/>
    <col min="2318" max="2318" width="5.625" style="25" bestFit="1" customWidth="1"/>
    <col min="2319" max="2320" width="8" style="25" bestFit="1" customWidth="1"/>
    <col min="2321" max="2322" width="17.375" style="25" bestFit="1" customWidth="1"/>
    <col min="2323" max="2323" width="8" style="25" bestFit="1" customWidth="1"/>
    <col min="2324" max="2324" width="7.375" style="25" customWidth="1"/>
    <col min="2325" max="2325" width="10.125" style="25" bestFit="1" customWidth="1"/>
    <col min="2326" max="2326" width="12.625" style="25" bestFit="1" customWidth="1"/>
    <col min="2327" max="2327" width="35.625" style="25" bestFit="1" customWidth="1"/>
    <col min="2328" max="2328" width="1.5" style="25" customWidth="1"/>
    <col min="2329" max="2329" width="15.125" style="25" bestFit="1" customWidth="1"/>
    <col min="2330" max="2330" width="9.375" style="25" bestFit="1" customWidth="1"/>
    <col min="2331" max="2331" width="10.125" style="25" customWidth="1"/>
    <col min="2332" max="2568" width="8.875" style="25"/>
    <col min="2569" max="2569" width="1.5" style="25" customWidth="1"/>
    <col min="2570" max="2570" width="10.625" style="25" customWidth="1"/>
    <col min="2571" max="2571" width="18.625" style="25" customWidth="1"/>
    <col min="2572" max="2572" width="15" style="25" bestFit="1" customWidth="1"/>
    <col min="2573" max="2573" width="19.625" style="25" bestFit="1" customWidth="1"/>
    <col min="2574" max="2574" width="5.625" style="25" bestFit="1" customWidth="1"/>
    <col min="2575" max="2576" width="8" style="25" bestFit="1" customWidth="1"/>
    <col min="2577" max="2578" width="17.375" style="25" bestFit="1" customWidth="1"/>
    <col min="2579" max="2579" width="8" style="25" bestFit="1" customWidth="1"/>
    <col min="2580" max="2580" width="7.375" style="25" customWidth="1"/>
    <col min="2581" max="2581" width="10.125" style="25" bestFit="1" customWidth="1"/>
    <col min="2582" max="2582" width="12.625" style="25" bestFit="1" customWidth="1"/>
    <col min="2583" max="2583" width="35.625" style="25" bestFit="1" customWidth="1"/>
    <col min="2584" max="2584" width="1.5" style="25" customWidth="1"/>
    <col min="2585" max="2585" width="15.125" style="25" bestFit="1" customWidth="1"/>
    <col min="2586" max="2586" width="9.375" style="25" bestFit="1" customWidth="1"/>
    <col min="2587" max="2587" width="10.125" style="25" customWidth="1"/>
    <col min="2588" max="2824" width="8.875" style="25"/>
    <col min="2825" max="2825" width="1.5" style="25" customWidth="1"/>
    <col min="2826" max="2826" width="10.625" style="25" customWidth="1"/>
    <col min="2827" max="2827" width="18.625" style="25" customWidth="1"/>
    <col min="2828" max="2828" width="15" style="25" bestFit="1" customWidth="1"/>
    <col min="2829" max="2829" width="19.625" style="25" bestFit="1" customWidth="1"/>
    <col min="2830" max="2830" width="5.625" style="25" bestFit="1" customWidth="1"/>
    <col min="2831" max="2832" width="8" style="25" bestFit="1" customWidth="1"/>
    <col min="2833" max="2834" width="17.375" style="25" bestFit="1" customWidth="1"/>
    <col min="2835" max="2835" width="8" style="25" bestFit="1" customWidth="1"/>
    <col min="2836" max="2836" width="7.375" style="25" customWidth="1"/>
    <col min="2837" max="2837" width="10.125" style="25" bestFit="1" customWidth="1"/>
    <col min="2838" max="2838" width="12.625" style="25" bestFit="1" customWidth="1"/>
    <col min="2839" max="2839" width="35.625" style="25" bestFit="1" customWidth="1"/>
    <col min="2840" max="2840" width="1.5" style="25" customWidth="1"/>
    <col min="2841" max="2841" width="15.125" style="25" bestFit="1" customWidth="1"/>
    <col min="2842" max="2842" width="9.375" style="25" bestFit="1" customWidth="1"/>
    <col min="2843" max="2843" width="10.125" style="25" customWidth="1"/>
    <col min="2844" max="3080" width="8.875" style="25"/>
    <col min="3081" max="3081" width="1.5" style="25" customWidth="1"/>
    <col min="3082" max="3082" width="10.625" style="25" customWidth="1"/>
    <col min="3083" max="3083" width="18.625" style="25" customWidth="1"/>
    <col min="3084" max="3084" width="15" style="25" bestFit="1" customWidth="1"/>
    <col min="3085" max="3085" width="19.625" style="25" bestFit="1" customWidth="1"/>
    <col min="3086" max="3086" width="5.625" style="25" bestFit="1" customWidth="1"/>
    <col min="3087" max="3088" width="8" style="25" bestFit="1" customWidth="1"/>
    <col min="3089" max="3090" width="17.375" style="25" bestFit="1" customWidth="1"/>
    <col min="3091" max="3091" width="8" style="25" bestFit="1" customWidth="1"/>
    <col min="3092" max="3092" width="7.375" style="25" customWidth="1"/>
    <col min="3093" max="3093" width="10.125" style="25" bestFit="1" customWidth="1"/>
    <col min="3094" max="3094" width="12.625" style="25" bestFit="1" customWidth="1"/>
    <col min="3095" max="3095" width="35.625" style="25" bestFit="1" customWidth="1"/>
    <col min="3096" max="3096" width="1.5" style="25" customWidth="1"/>
    <col min="3097" max="3097" width="15.125" style="25" bestFit="1" customWidth="1"/>
    <col min="3098" max="3098" width="9.375" style="25" bestFit="1" customWidth="1"/>
    <col min="3099" max="3099" width="10.125" style="25" customWidth="1"/>
    <col min="3100" max="3336" width="8.875" style="25"/>
    <col min="3337" max="3337" width="1.5" style="25" customWidth="1"/>
    <col min="3338" max="3338" width="10.625" style="25" customWidth="1"/>
    <col min="3339" max="3339" width="18.625" style="25" customWidth="1"/>
    <col min="3340" max="3340" width="15" style="25" bestFit="1" customWidth="1"/>
    <col min="3341" max="3341" width="19.625" style="25" bestFit="1" customWidth="1"/>
    <col min="3342" max="3342" width="5.625" style="25" bestFit="1" customWidth="1"/>
    <col min="3343" max="3344" width="8" style="25" bestFit="1" customWidth="1"/>
    <col min="3345" max="3346" width="17.375" style="25" bestFit="1" customWidth="1"/>
    <col min="3347" max="3347" width="8" style="25" bestFit="1" customWidth="1"/>
    <col min="3348" max="3348" width="7.375" style="25" customWidth="1"/>
    <col min="3349" max="3349" width="10.125" style="25" bestFit="1" customWidth="1"/>
    <col min="3350" max="3350" width="12.625" style="25" bestFit="1" customWidth="1"/>
    <col min="3351" max="3351" width="35.625" style="25" bestFit="1" customWidth="1"/>
    <col min="3352" max="3352" width="1.5" style="25" customWidth="1"/>
    <col min="3353" max="3353" width="15.125" style="25" bestFit="1" customWidth="1"/>
    <col min="3354" max="3354" width="9.375" style="25" bestFit="1" customWidth="1"/>
    <col min="3355" max="3355" width="10.125" style="25" customWidth="1"/>
    <col min="3356" max="3592" width="8.875" style="25"/>
    <col min="3593" max="3593" width="1.5" style="25" customWidth="1"/>
    <col min="3594" max="3594" width="10.625" style="25" customWidth="1"/>
    <col min="3595" max="3595" width="18.625" style="25" customWidth="1"/>
    <col min="3596" max="3596" width="15" style="25" bestFit="1" customWidth="1"/>
    <col min="3597" max="3597" width="19.625" style="25" bestFit="1" customWidth="1"/>
    <col min="3598" max="3598" width="5.625" style="25" bestFit="1" customWidth="1"/>
    <col min="3599" max="3600" width="8" style="25" bestFit="1" customWidth="1"/>
    <col min="3601" max="3602" width="17.375" style="25" bestFit="1" customWidth="1"/>
    <col min="3603" max="3603" width="8" style="25" bestFit="1" customWidth="1"/>
    <col min="3604" max="3604" width="7.375" style="25" customWidth="1"/>
    <col min="3605" max="3605" width="10.125" style="25" bestFit="1" customWidth="1"/>
    <col min="3606" max="3606" width="12.625" style="25" bestFit="1" customWidth="1"/>
    <col min="3607" max="3607" width="35.625" style="25" bestFit="1" customWidth="1"/>
    <col min="3608" max="3608" width="1.5" style="25" customWidth="1"/>
    <col min="3609" max="3609" width="15.125" style="25" bestFit="1" customWidth="1"/>
    <col min="3610" max="3610" width="9.375" style="25" bestFit="1" customWidth="1"/>
    <col min="3611" max="3611" width="10.125" style="25" customWidth="1"/>
    <col min="3612" max="3848" width="8.875" style="25"/>
    <col min="3849" max="3849" width="1.5" style="25" customWidth="1"/>
    <col min="3850" max="3850" width="10.625" style="25" customWidth="1"/>
    <col min="3851" max="3851" width="18.625" style="25" customWidth="1"/>
    <col min="3852" max="3852" width="15" style="25" bestFit="1" customWidth="1"/>
    <col min="3853" max="3853" width="19.625" style="25" bestFit="1" customWidth="1"/>
    <col min="3854" max="3854" width="5.625" style="25" bestFit="1" customWidth="1"/>
    <col min="3855" max="3856" width="8" style="25" bestFit="1" customWidth="1"/>
    <col min="3857" max="3858" width="17.375" style="25" bestFit="1" customWidth="1"/>
    <col min="3859" max="3859" width="8" style="25" bestFit="1" customWidth="1"/>
    <col min="3860" max="3860" width="7.375" style="25" customWidth="1"/>
    <col min="3861" max="3861" width="10.125" style="25" bestFit="1" customWidth="1"/>
    <col min="3862" max="3862" width="12.625" style="25" bestFit="1" customWidth="1"/>
    <col min="3863" max="3863" width="35.625" style="25" bestFit="1" customWidth="1"/>
    <col min="3864" max="3864" width="1.5" style="25" customWidth="1"/>
    <col min="3865" max="3865" width="15.125" style="25" bestFit="1" customWidth="1"/>
    <col min="3866" max="3866" width="9.375" style="25" bestFit="1" customWidth="1"/>
    <col min="3867" max="3867" width="10.125" style="25" customWidth="1"/>
    <col min="3868" max="4104" width="8.875" style="25"/>
    <col min="4105" max="4105" width="1.5" style="25" customWidth="1"/>
    <col min="4106" max="4106" width="10.625" style="25" customWidth="1"/>
    <col min="4107" max="4107" width="18.625" style="25" customWidth="1"/>
    <col min="4108" max="4108" width="15" style="25" bestFit="1" customWidth="1"/>
    <col min="4109" max="4109" width="19.625" style="25" bestFit="1" customWidth="1"/>
    <col min="4110" max="4110" width="5.625" style="25" bestFit="1" customWidth="1"/>
    <col min="4111" max="4112" width="8" style="25" bestFit="1" customWidth="1"/>
    <col min="4113" max="4114" width="17.375" style="25" bestFit="1" customWidth="1"/>
    <col min="4115" max="4115" width="8" style="25" bestFit="1" customWidth="1"/>
    <col min="4116" max="4116" width="7.375" style="25" customWidth="1"/>
    <col min="4117" max="4117" width="10.125" style="25" bestFit="1" customWidth="1"/>
    <col min="4118" max="4118" width="12.625" style="25" bestFit="1" customWidth="1"/>
    <col min="4119" max="4119" width="35.625" style="25" bestFit="1" customWidth="1"/>
    <col min="4120" max="4120" width="1.5" style="25" customWidth="1"/>
    <col min="4121" max="4121" width="15.125" style="25" bestFit="1" customWidth="1"/>
    <col min="4122" max="4122" width="9.375" style="25" bestFit="1" customWidth="1"/>
    <col min="4123" max="4123" width="10.125" style="25" customWidth="1"/>
    <col min="4124" max="4360" width="8.875" style="25"/>
    <col min="4361" max="4361" width="1.5" style="25" customWidth="1"/>
    <col min="4362" max="4362" width="10.625" style="25" customWidth="1"/>
    <col min="4363" max="4363" width="18.625" style="25" customWidth="1"/>
    <col min="4364" max="4364" width="15" style="25" bestFit="1" customWidth="1"/>
    <col min="4365" max="4365" width="19.625" style="25" bestFit="1" customWidth="1"/>
    <col min="4366" max="4366" width="5.625" style="25" bestFit="1" customWidth="1"/>
    <col min="4367" max="4368" width="8" style="25" bestFit="1" customWidth="1"/>
    <col min="4369" max="4370" width="17.375" style="25" bestFit="1" customWidth="1"/>
    <col min="4371" max="4371" width="8" style="25" bestFit="1" customWidth="1"/>
    <col min="4372" max="4372" width="7.375" style="25" customWidth="1"/>
    <col min="4373" max="4373" width="10.125" style="25" bestFit="1" customWidth="1"/>
    <col min="4374" max="4374" width="12.625" style="25" bestFit="1" customWidth="1"/>
    <col min="4375" max="4375" width="35.625" style="25" bestFit="1" customWidth="1"/>
    <col min="4376" max="4376" width="1.5" style="25" customWidth="1"/>
    <col min="4377" max="4377" width="15.125" style="25" bestFit="1" customWidth="1"/>
    <col min="4378" max="4378" width="9.375" style="25" bestFit="1" customWidth="1"/>
    <col min="4379" max="4379" width="10.125" style="25" customWidth="1"/>
    <col min="4380" max="4616" width="8.875" style="25"/>
    <col min="4617" max="4617" width="1.5" style="25" customWidth="1"/>
    <col min="4618" max="4618" width="10.625" style="25" customWidth="1"/>
    <col min="4619" max="4619" width="18.625" style="25" customWidth="1"/>
    <col min="4620" max="4620" width="15" style="25" bestFit="1" customWidth="1"/>
    <col min="4621" max="4621" width="19.625" style="25" bestFit="1" customWidth="1"/>
    <col min="4622" max="4622" width="5.625" style="25" bestFit="1" customWidth="1"/>
    <col min="4623" max="4624" width="8" style="25" bestFit="1" customWidth="1"/>
    <col min="4625" max="4626" width="17.375" style="25" bestFit="1" customWidth="1"/>
    <col min="4627" max="4627" width="8" style="25" bestFit="1" customWidth="1"/>
    <col min="4628" max="4628" width="7.375" style="25" customWidth="1"/>
    <col min="4629" max="4629" width="10.125" style="25" bestFit="1" customWidth="1"/>
    <col min="4630" max="4630" width="12.625" style="25" bestFit="1" customWidth="1"/>
    <col min="4631" max="4631" width="35.625" style="25" bestFit="1" customWidth="1"/>
    <col min="4632" max="4632" width="1.5" style="25" customWidth="1"/>
    <col min="4633" max="4633" width="15.125" style="25" bestFit="1" customWidth="1"/>
    <col min="4634" max="4634" width="9.375" style="25" bestFit="1" customWidth="1"/>
    <col min="4635" max="4635" width="10.125" style="25" customWidth="1"/>
    <col min="4636" max="4872" width="8.875" style="25"/>
    <col min="4873" max="4873" width="1.5" style="25" customWidth="1"/>
    <col min="4874" max="4874" width="10.625" style="25" customWidth="1"/>
    <col min="4875" max="4875" width="18.625" style="25" customWidth="1"/>
    <col min="4876" max="4876" width="15" style="25" bestFit="1" customWidth="1"/>
    <col min="4877" max="4877" width="19.625" style="25" bestFit="1" customWidth="1"/>
    <col min="4878" max="4878" width="5.625" style="25" bestFit="1" customWidth="1"/>
    <col min="4879" max="4880" width="8" style="25" bestFit="1" customWidth="1"/>
    <col min="4881" max="4882" width="17.375" style="25" bestFit="1" customWidth="1"/>
    <col min="4883" max="4883" width="8" style="25" bestFit="1" customWidth="1"/>
    <col min="4884" max="4884" width="7.375" style="25" customWidth="1"/>
    <col min="4885" max="4885" width="10.125" style="25" bestFit="1" customWidth="1"/>
    <col min="4886" max="4886" width="12.625" style="25" bestFit="1" customWidth="1"/>
    <col min="4887" max="4887" width="35.625" style="25" bestFit="1" customWidth="1"/>
    <col min="4888" max="4888" width="1.5" style="25" customWidth="1"/>
    <col min="4889" max="4889" width="15.125" style="25" bestFit="1" customWidth="1"/>
    <col min="4890" max="4890" width="9.375" style="25" bestFit="1" customWidth="1"/>
    <col min="4891" max="4891" width="10.125" style="25" customWidth="1"/>
    <col min="4892" max="5128" width="8.875" style="25"/>
    <col min="5129" max="5129" width="1.5" style="25" customWidth="1"/>
    <col min="5130" max="5130" width="10.625" style="25" customWidth="1"/>
    <col min="5131" max="5131" width="18.625" style="25" customWidth="1"/>
    <col min="5132" max="5132" width="15" style="25" bestFit="1" customWidth="1"/>
    <col min="5133" max="5133" width="19.625" style="25" bestFit="1" customWidth="1"/>
    <col min="5134" max="5134" width="5.625" style="25" bestFit="1" customWidth="1"/>
    <col min="5135" max="5136" width="8" style="25" bestFit="1" customWidth="1"/>
    <col min="5137" max="5138" width="17.375" style="25" bestFit="1" customWidth="1"/>
    <col min="5139" max="5139" width="8" style="25" bestFit="1" customWidth="1"/>
    <col min="5140" max="5140" width="7.375" style="25" customWidth="1"/>
    <col min="5141" max="5141" width="10.125" style="25" bestFit="1" customWidth="1"/>
    <col min="5142" max="5142" width="12.625" style="25" bestFit="1" customWidth="1"/>
    <col min="5143" max="5143" width="35.625" style="25" bestFit="1" customWidth="1"/>
    <col min="5144" max="5144" width="1.5" style="25" customWidth="1"/>
    <col min="5145" max="5145" width="15.125" style="25" bestFit="1" customWidth="1"/>
    <col min="5146" max="5146" width="9.375" style="25" bestFit="1" customWidth="1"/>
    <col min="5147" max="5147" width="10.125" style="25" customWidth="1"/>
    <col min="5148" max="5384" width="8.875" style="25"/>
    <col min="5385" max="5385" width="1.5" style="25" customWidth="1"/>
    <col min="5386" max="5386" width="10.625" style="25" customWidth="1"/>
    <col min="5387" max="5387" width="18.625" style="25" customWidth="1"/>
    <col min="5388" max="5388" width="15" style="25" bestFit="1" customWidth="1"/>
    <col min="5389" max="5389" width="19.625" style="25" bestFit="1" customWidth="1"/>
    <col min="5390" max="5390" width="5.625" style="25" bestFit="1" customWidth="1"/>
    <col min="5391" max="5392" width="8" style="25" bestFit="1" customWidth="1"/>
    <col min="5393" max="5394" width="17.375" style="25" bestFit="1" customWidth="1"/>
    <col min="5395" max="5395" width="8" style="25" bestFit="1" customWidth="1"/>
    <col min="5396" max="5396" width="7.375" style="25" customWidth="1"/>
    <col min="5397" max="5397" width="10.125" style="25" bestFit="1" customWidth="1"/>
    <col min="5398" max="5398" width="12.625" style="25" bestFit="1" customWidth="1"/>
    <col min="5399" max="5399" width="35.625" style="25" bestFit="1" customWidth="1"/>
    <col min="5400" max="5400" width="1.5" style="25" customWidth="1"/>
    <col min="5401" max="5401" width="15.125" style="25" bestFit="1" customWidth="1"/>
    <col min="5402" max="5402" width="9.375" style="25" bestFit="1" customWidth="1"/>
    <col min="5403" max="5403" width="10.125" style="25" customWidth="1"/>
    <col min="5404" max="5640" width="8.875" style="25"/>
    <col min="5641" max="5641" width="1.5" style="25" customWidth="1"/>
    <col min="5642" max="5642" width="10.625" style="25" customWidth="1"/>
    <col min="5643" max="5643" width="18.625" style="25" customWidth="1"/>
    <col min="5644" max="5644" width="15" style="25" bestFit="1" customWidth="1"/>
    <col min="5645" max="5645" width="19.625" style="25" bestFit="1" customWidth="1"/>
    <col min="5646" max="5646" width="5.625" style="25" bestFit="1" customWidth="1"/>
    <col min="5647" max="5648" width="8" style="25" bestFit="1" customWidth="1"/>
    <col min="5649" max="5650" width="17.375" style="25" bestFit="1" customWidth="1"/>
    <col min="5651" max="5651" width="8" style="25" bestFit="1" customWidth="1"/>
    <col min="5652" max="5652" width="7.375" style="25" customWidth="1"/>
    <col min="5653" max="5653" width="10.125" style="25" bestFit="1" customWidth="1"/>
    <col min="5654" max="5654" width="12.625" style="25" bestFit="1" customWidth="1"/>
    <col min="5655" max="5655" width="35.625" style="25" bestFit="1" customWidth="1"/>
    <col min="5656" max="5656" width="1.5" style="25" customWidth="1"/>
    <col min="5657" max="5657" width="15.125" style="25" bestFit="1" customWidth="1"/>
    <col min="5658" max="5658" width="9.375" style="25" bestFit="1" customWidth="1"/>
    <col min="5659" max="5659" width="10.125" style="25" customWidth="1"/>
    <col min="5660" max="5896" width="8.875" style="25"/>
    <col min="5897" max="5897" width="1.5" style="25" customWidth="1"/>
    <col min="5898" max="5898" width="10.625" style="25" customWidth="1"/>
    <col min="5899" max="5899" width="18.625" style="25" customWidth="1"/>
    <col min="5900" max="5900" width="15" style="25" bestFit="1" customWidth="1"/>
    <col min="5901" max="5901" width="19.625" style="25" bestFit="1" customWidth="1"/>
    <col min="5902" max="5902" width="5.625" style="25" bestFit="1" customWidth="1"/>
    <col min="5903" max="5904" width="8" style="25" bestFit="1" customWidth="1"/>
    <col min="5905" max="5906" width="17.375" style="25" bestFit="1" customWidth="1"/>
    <col min="5907" max="5907" width="8" style="25" bestFit="1" customWidth="1"/>
    <col min="5908" max="5908" width="7.375" style="25" customWidth="1"/>
    <col min="5909" max="5909" width="10.125" style="25" bestFit="1" customWidth="1"/>
    <col min="5910" max="5910" width="12.625" style="25" bestFit="1" customWidth="1"/>
    <col min="5911" max="5911" width="35.625" style="25" bestFit="1" customWidth="1"/>
    <col min="5912" max="5912" width="1.5" style="25" customWidth="1"/>
    <col min="5913" max="5913" width="15.125" style="25" bestFit="1" customWidth="1"/>
    <col min="5914" max="5914" width="9.375" style="25" bestFit="1" customWidth="1"/>
    <col min="5915" max="5915" width="10.125" style="25" customWidth="1"/>
    <col min="5916" max="6152" width="8.875" style="25"/>
    <col min="6153" max="6153" width="1.5" style="25" customWidth="1"/>
    <col min="6154" max="6154" width="10.625" style="25" customWidth="1"/>
    <col min="6155" max="6155" width="18.625" style="25" customWidth="1"/>
    <col min="6156" max="6156" width="15" style="25" bestFit="1" customWidth="1"/>
    <col min="6157" max="6157" width="19.625" style="25" bestFit="1" customWidth="1"/>
    <col min="6158" max="6158" width="5.625" style="25" bestFit="1" customWidth="1"/>
    <col min="6159" max="6160" width="8" style="25" bestFit="1" customWidth="1"/>
    <col min="6161" max="6162" width="17.375" style="25" bestFit="1" customWidth="1"/>
    <col min="6163" max="6163" width="8" style="25" bestFit="1" customWidth="1"/>
    <col min="6164" max="6164" width="7.375" style="25" customWidth="1"/>
    <col min="6165" max="6165" width="10.125" style="25" bestFit="1" customWidth="1"/>
    <col min="6166" max="6166" width="12.625" style="25" bestFit="1" customWidth="1"/>
    <col min="6167" max="6167" width="35.625" style="25" bestFit="1" customWidth="1"/>
    <col min="6168" max="6168" width="1.5" style="25" customWidth="1"/>
    <col min="6169" max="6169" width="15.125" style="25" bestFit="1" customWidth="1"/>
    <col min="6170" max="6170" width="9.375" style="25" bestFit="1" customWidth="1"/>
    <col min="6171" max="6171" width="10.125" style="25" customWidth="1"/>
    <col min="6172" max="6408" width="8.875" style="25"/>
    <col min="6409" max="6409" width="1.5" style="25" customWidth="1"/>
    <col min="6410" max="6410" width="10.625" style="25" customWidth="1"/>
    <col min="6411" max="6411" width="18.625" style="25" customWidth="1"/>
    <col min="6412" max="6412" width="15" style="25" bestFit="1" customWidth="1"/>
    <col min="6413" max="6413" width="19.625" style="25" bestFit="1" customWidth="1"/>
    <col min="6414" max="6414" width="5.625" style="25" bestFit="1" customWidth="1"/>
    <col min="6415" max="6416" width="8" style="25" bestFit="1" customWidth="1"/>
    <col min="6417" max="6418" width="17.375" style="25" bestFit="1" customWidth="1"/>
    <col min="6419" max="6419" width="8" style="25" bestFit="1" customWidth="1"/>
    <col min="6420" max="6420" width="7.375" style="25" customWidth="1"/>
    <col min="6421" max="6421" width="10.125" style="25" bestFit="1" customWidth="1"/>
    <col min="6422" max="6422" width="12.625" style="25" bestFit="1" customWidth="1"/>
    <col min="6423" max="6423" width="35.625" style="25" bestFit="1" customWidth="1"/>
    <col min="6424" max="6424" width="1.5" style="25" customWidth="1"/>
    <col min="6425" max="6425" width="15.125" style="25" bestFit="1" customWidth="1"/>
    <col min="6426" max="6426" width="9.375" style="25" bestFit="1" customWidth="1"/>
    <col min="6427" max="6427" width="10.125" style="25" customWidth="1"/>
    <col min="6428" max="6664" width="8.875" style="25"/>
    <col min="6665" max="6665" width="1.5" style="25" customWidth="1"/>
    <col min="6666" max="6666" width="10.625" style="25" customWidth="1"/>
    <col min="6667" max="6667" width="18.625" style="25" customWidth="1"/>
    <col min="6668" max="6668" width="15" style="25" bestFit="1" customWidth="1"/>
    <col min="6669" max="6669" width="19.625" style="25" bestFit="1" customWidth="1"/>
    <col min="6670" max="6670" width="5.625" style="25" bestFit="1" customWidth="1"/>
    <col min="6671" max="6672" width="8" style="25" bestFit="1" customWidth="1"/>
    <col min="6673" max="6674" width="17.375" style="25" bestFit="1" customWidth="1"/>
    <col min="6675" max="6675" width="8" style="25" bestFit="1" customWidth="1"/>
    <col min="6676" max="6676" width="7.375" style="25" customWidth="1"/>
    <col min="6677" max="6677" width="10.125" style="25" bestFit="1" customWidth="1"/>
    <col min="6678" max="6678" width="12.625" style="25" bestFit="1" customWidth="1"/>
    <col min="6679" max="6679" width="35.625" style="25" bestFit="1" customWidth="1"/>
    <col min="6680" max="6680" width="1.5" style="25" customWidth="1"/>
    <col min="6681" max="6681" width="15.125" style="25" bestFit="1" customWidth="1"/>
    <col min="6682" max="6682" width="9.375" style="25" bestFit="1" customWidth="1"/>
    <col min="6683" max="6683" width="10.125" style="25" customWidth="1"/>
    <col min="6684" max="6920" width="8.875" style="25"/>
    <col min="6921" max="6921" width="1.5" style="25" customWidth="1"/>
    <col min="6922" max="6922" width="10.625" style="25" customWidth="1"/>
    <col min="6923" max="6923" width="18.625" style="25" customWidth="1"/>
    <col min="6924" max="6924" width="15" style="25" bestFit="1" customWidth="1"/>
    <col min="6925" max="6925" width="19.625" style="25" bestFit="1" customWidth="1"/>
    <col min="6926" max="6926" width="5.625" style="25" bestFit="1" customWidth="1"/>
    <col min="6927" max="6928" width="8" style="25" bestFit="1" customWidth="1"/>
    <col min="6929" max="6930" width="17.375" style="25" bestFit="1" customWidth="1"/>
    <col min="6931" max="6931" width="8" style="25" bestFit="1" customWidth="1"/>
    <col min="6932" max="6932" width="7.375" style="25" customWidth="1"/>
    <col min="6933" max="6933" width="10.125" style="25" bestFit="1" customWidth="1"/>
    <col min="6934" max="6934" width="12.625" style="25" bestFit="1" customWidth="1"/>
    <col min="6935" max="6935" width="35.625" style="25" bestFit="1" customWidth="1"/>
    <col min="6936" max="6936" width="1.5" style="25" customWidth="1"/>
    <col min="6937" max="6937" width="15.125" style="25" bestFit="1" customWidth="1"/>
    <col min="6938" max="6938" width="9.375" style="25" bestFit="1" customWidth="1"/>
    <col min="6939" max="6939" width="10.125" style="25" customWidth="1"/>
    <col min="6940" max="7176" width="8.875" style="25"/>
    <col min="7177" max="7177" width="1.5" style="25" customWidth="1"/>
    <col min="7178" max="7178" width="10.625" style="25" customWidth="1"/>
    <col min="7179" max="7179" width="18.625" style="25" customWidth="1"/>
    <col min="7180" max="7180" width="15" style="25" bestFit="1" customWidth="1"/>
    <col min="7181" max="7181" width="19.625" style="25" bestFit="1" customWidth="1"/>
    <col min="7182" max="7182" width="5.625" style="25" bestFit="1" customWidth="1"/>
    <col min="7183" max="7184" width="8" style="25" bestFit="1" customWidth="1"/>
    <col min="7185" max="7186" width="17.375" style="25" bestFit="1" customWidth="1"/>
    <col min="7187" max="7187" width="8" style="25" bestFit="1" customWidth="1"/>
    <col min="7188" max="7188" width="7.375" style="25" customWidth="1"/>
    <col min="7189" max="7189" width="10.125" style="25" bestFit="1" customWidth="1"/>
    <col min="7190" max="7190" width="12.625" style="25" bestFit="1" customWidth="1"/>
    <col min="7191" max="7191" width="35.625" style="25" bestFit="1" customWidth="1"/>
    <col min="7192" max="7192" width="1.5" style="25" customWidth="1"/>
    <col min="7193" max="7193" width="15.125" style="25" bestFit="1" customWidth="1"/>
    <col min="7194" max="7194" width="9.375" style="25" bestFit="1" customWidth="1"/>
    <col min="7195" max="7195" width="10.125" style="25" customWidth="1"/>
    <col min="7196" max="7432" width="8.875" style="25"/>
    <col min="7433" max="7433" width="1.5" style="25" customWidth="1"/>
    <col min="7434" max="7434" width="10.625" style="25" customWidth="1"/>
    <col min="7435" max="7435" width="18.625" style="25" customWidth="1"/>
    <col min="7436" max="7436" width="15" style="25" bestFit="1" customWidth="1"/>
    <col min="7437" max="7437" width="19.625" style="25" bestFit="1" customWidth="1"/>
    <col min="7438" max="7438" width="5.625" style="25" bestFit="1" customWidth="1"/>
    <col min="7439" max="7440" width="8" style="25" bestFit="1" customWidth="1"/>
    <col min="7441" max="7442" width="17.375" style="25" bestFit="1" customWidth="1"/>
    <col min="7443" max="7443" width="8" style="25" bestFit="1" customWidth="1"/>
    <col min="7444" max="7444" width="7.375" style="25" customWidth="1"/>
    <col min="7445" max="7445" width="10.125" style="25" bestFit="1" customWidth="1"/>
    <col min="7446" max="7446" width="12.625" style="25" bestFit="1" customWidth="1"/>
    <col min="7447" max="7447" width="35.625" style="25" bestFit="1" customWidth="1"/>
    <col min="7448" max="7448" width="1.5" style="25" customWidth="1"/>
    <col min="7449" max="7449" width="15.125" style="25" bestFit="1" customWidth="1"/>
    <col min="7450" max="7450" width="9.375" style="25" bestFit="1" customWidth="1"/>
    <col min="7451" max="7451" width="10.125" style="25" customWidth="1"/>
    <col min="7452" max="7688" width="8.875" style="25"/>
    <col min="7689" max="7689" width="1.5" style="25" customWidth="1"/>
    <col min="7690" max="7690" width="10.625" style="25" customWidth="1"/>
    <col min="7691" max="7691" width="18.625" style="25" customWidth="1"/>
    <col min="7692" max="7692" width="15" style="25" bestFit="1" customWidth="1"/>
    <col min="7693" max="7693" width="19.625" style="25" bestFit="1" customWidth="1"/>
    <col min="7694" max="7694" width="5.625" style="25" bestFit="1" customWidth="1"/>
    <col min="7695" max="7696" width="8" style="25" bestFit="1" customWidth="1"/>
    <col min="7697" max="7698" width="17.375" style="25" bestFit="1" customWidth="1"/>
    <col min="7699" max="7699" width="8" style="25" bestFit="1" customWidth="1"/>
    <col min="7700" max="7700" width="7.375" style="25" customWidth="1"/>
    <col min="7701" max="7701" width="10.125" style="25" bestFit="1" customWidth="1"/>
    <col min="7702" max="7702" width="12.625" style="25" bestFit="1" customWidth="1"/>
    <col min="7703" max="7703" width="35.625" style="25" bestFit="1" customWidth="1"/>
    <col min="7704" max="7704" width="1.5" style="25" customWidth="1"/>
    <col min="7705" max="7705" width="15.125" style="25" bestFit="1" customWidth="1"/>
    <col min="7706" max="7706" width="9.375" style="25" bestFit="1" customWidth="1"/>
    <col min="7707" max="7707" width="10.125" style="25" customWidth="1"/>
    <col min="7708" max="7944" width="8.875" style="25"/>
    <col min="7945" max="7945" width="1.5" style="25" customWidth="1"/>
    <col min="7946" max="7946" width="10.625" style="25" customWidth="1"/>
    <col min="7947" max="7947" width="18.625" style="25" customWidth="1"/>
    <col min="7948" max="7948" width="15" style="25" bestFit="1" customWidth="1"/>
    <col min="7949" max="7949" width="19.625" style="25" bestFit="1" customWidth="1"/>
    <col min="7950" max="7950" width="5.625" style="25" bestFit="1" customWidth="1"/>
    <col min="7951" max="7952" width="8" style="25" bestFit="1" customWidth="1"/>
    <col min="7953" max="7954" width="17.375" style="25" bestFit="1" customWidth="1"/>
    <col min="7955" max="7955" width="8" style="25" bestFit="1" customWidth="1"/>
    <col min="7956" max="7956" width="7.375" style="25" customWidth="1"/>
    <col min="7957" max="7957" width="10.125" style="25" bestFit="1" customWidth="1"/>
    <col min="7958" max="7958" width="12.625" style="25" bestFit="1" customWidth="1"/>
    <col min="7959" max="7959" width="35.625" style="25" bestFit="1" customWidth="1"/>
    <col min="7960" max="7960" width="1.5" style="25" customWidth="1"/>
    <col min="7961" max="7961" width="15.125" style="25" bestFit="1" customWidth="1"/>
    <col min="7962" max="7962" width="9.375" style="25" bestFit="1" customWidth="1"/>
    <col min="7963" max="7963" width="10.125" style="25" customWidth="1"/>
    <col min="7964" max="8200" width="8.875" style="25"/>
    <col min="8201" max="8201" width="1.5" style="25" customWidth="1"/>
    <col min="8202" max="8202" width="10.625" style="25" customWidth="1"/>
    <col min="8203" max="8203" width="18.625" style="25" customWidth="1"/>
    <col min="8204" max="8204" width="15" style="25" bestFit="1" customWidth="1"/>
    <col min="8205" max="8205" width="19.625" style="25" bestFit="1" customWidth="1"/>
    <col min="8206" max="8206" width="5.625" style="25" bestFit="1" customWidth="1"/>
    <col min="8207" max="8208" width="8" style="25" bestFit="1" customWidth="1"/>
    <col min="8209" max="8210" width="17.375" style="25" bestFit="1" customWidth="1"/>
    <col min="8211" max="8211" width="8" style="25" bestFit="1" customWidth="1"/>
    <col min="8212" max="8212" width="7.375" style="25" customWidth="1"/>
    <col min="8213" max="8213" width="10.125" style="25" bestFit="1" customWidth="1"/>
    <col min="8214" max="8214" width="12.625" style="25" bestFit="1" customWidth="1"/>
    <col min="8215" max="8215" width="35.625" style="25" bestFit="1" customWidth="1"/>
    <col min="8216" max="8216" width="1.5" style="25" customWidth="1"/>
    <col min="8217" max="8217" width="15.125" style="25" bestFit="1" customWidth="1"/>
    <col min="8218" max="8218" width="9.375" style="25" bestFit="1" customWidth="1"/>
    <col min="8219" max="8219" width="10.125" style="25" customWidth="1"/>
    <col min="8220" max="8456" width="8.875" style="25"/>
    <col min="8457" max="8457" width="1.5" style="25" customWidth="1"/>
    <col min="8458" max="8458" width="10.625" style="25" customWidth="1"/>
    <col min="8459" max="8459" width="18.625" style="25" customWidth="1"/>
    <col min="8460" max="8460" width="15" style="25" bestFit="1" customWidth="1"/>
    <col min="8461" max="8461" width="19.625" style="25" bestFit="1" customWidth="1"/>
    <col min="8462" max="8462" width="5.625" style="25" bestFit="1" customWidth="1"/>
    <col min="8463" max="8464" width="8" style="25" bestFit="1" customWidth="1"/>
    <col min="8465" max="8466" width="17.375" style="25" bestFit="1" customWidth="1"/>
    <col min="8467" max="8467" width="8" style="25" bestFit="1" customWidth="1"/>
    <col min="8468" max="8468" width="7.375" style="25" customWidth="1"/>
    <col min="8469" max="8469" width="10.125" style="25" bestFit="1" customWidth="1"/>
    <col min="8470" max="8470" width="12.625" style="25" bestFit="1" customWidth="1"/>
    <col min="8471" max="8471" width="35.625" style="25" bestFit="1" customWidth="1"/>
    <col min="8472" max="8472" width="1.5" style="25" customWidth="1"/>
    <col min="8473" max="8473" width="15.125" style="25" bestFit="1" customWidth="1"/>
    <col min="8474" max="8474" width="9.375" style="25" bestFit="1" customWidth="1"/>
    <col min="8475" max="8475" width="10.125" style="25" customWidth="1"/>
    <col min="8476" max="8712" width="8.875" style="25"/>
    <col min="8713" max="8713" width="1.5" style="25" customWidth="1"/>
    <col min="8714" max="8714" width="10.625" style="25" customWidth="1"/>
    <col min="8715" max="8715" width="18.625" style="25" customWidth="1"/>
    <col min="8716" max="8716" width="15" style="25" bestFit="1" customWidth="1"/>
    <col min="8717" max="8717" width="19.625" style="25" bestFit="1" customWidth="1"/>
    <col min="8718" max="8718" width="5.625" style="25" bestFit="1" customWidth="1"/>
    <col min="8719" max="8720" width="8" style="25" bestFit="1" customWidth="1"/>
    <col min="8721" max="8722" width="17.375" style="25" bestFit="1" customWidth="1"/>
    <col min="8723" max="8723" width="8" style="25" bestFit="1" customWidth="1"/>
    <col min="8724" max="8724" width="7.375" style="25" customWidth="1"/>
    <col min="8725" max="8725" width="10.125" style="25" bestFit="1" customWidth="1"/>
    <col min="8726" max="8726" width="12.625" style="25" bestFit="1" customWidth="1"/>
    <col min="8727" max="8727" width="35.625" style="25" bestFit="1" customWidth="1"/>
    <col min="8728" max="8728" width="1.5" style="25" customWidth="1"/>
    <col min="8729" max="8729" width="15.125" style="25" bestFit="1" customWidth="1"/>
    <col min="8730" max="8730" width="9.375" style="25" bestFit="1" customWidth="1"/>
    <col min="8731" max="8731" width="10.125" style="25" customWidth="1"/>
    <col min="8732" max="8968" width="8.875" style="25"/>
    <col min="8969" max="8969" width="1.5" style="25" customWidth="1"/>
    <col min="8970" max="8970" width="10.625" style="25" customWidth="1"/>
    <col min="8971" max="8971" width="18.625" style="25" customWidth="1"/>
    <col min="8972" max="8972" width="15" style="25" bestFit="1" customWidth="1"/>
    <col min="8973" max="8973" width="19.625" style="25" bestFit="1" customWidth="1"/>
    <col min="8974" max="8974" width="5.625" style="25" bestFit="1" customWidth="1"/>
    <col min="8975" max="8976" width="8" style="25" bestFit="1" customWidth="1"/>
    <col min="8977" max="8978" width="17.375" style="25" bestFit="1" customWidth="1"/>
    <col min="8979" max="8979" width="8" style="25" bestFit="1" customWidth="1"/>
    <col min="8980" max="8980" width="7.375" style="25" customWidth="1"/>
    <col min="8981" max="8981" width="10.125" style="25" bestFit="1" customWidth="1"/>
    <col min="8982" max="8982" width="12.625" style="25" bestFit="1" customWidth="1"/>
    <col min="8983" max="8983" width="35.625" style="25" bestFit="1" customWidth="1"/>
    <col min="8984" max="8984" width="1.5" style="25" customWidth="1"/>
    <col min="8985" max="8985" width="15.125" style="25" bestFit="1" customWidth="1"/>
    <col min="8986" max="8986" width="9.375" style="25" bestFit="1" customWidth="1"/>
    <col min="8987" max="8987" width="10.125" style="25" customWidth="1"/>
    <col min="8988" max="9224" width="8.875" style="25"/>
    <col min="9225" max="9225" width="1.5" style="25" customWidth="1"/>
    <col min="9226" max="9226" width="10.625" style="25" customWidth="1"/>
    <col min="9227" max="9227" width="18.625" style="25" customWidth="1"/>
    <col min="9228" max="9228" width="15" style="25" bestFit="1" customWidth="1"/>
    <col min="9229" max="9229" width="19.625" style="25" bestFit="1" customWidth="1"/>
    <col min="9230" max="9230" width="5.625" style="25" bestFit="1" customWidth="1"/>
    <col min="9231" max="9232" width="8" style="25" bestFit="1" customWidth="1"/>
    <col min="9233" max="9234" width="17.375" style="25" bestFit="1" customWidth="1"/>
    <col min="9235" max="9235" width="8" style="25" bestFit="1" customWidth="1"/>
    <col min="9236" max="9236" width="7.375" style="25" customWidth="1"/>
    <col min="9237" max="9237" width="10.125" style="25" bestFit="1" customWidth="1"/>
    <col min="9238" max="9238" width="12.625" style="25" bestFit="1" customWidth="1"/>
    <col min="9239" max="9239" width="35.625" style="25" bestFit="1" customWidth="1"/>
    <col min="9240" max="9240" width="1.5" style="25" customWidth="1"/>
    <col min="9241" max="9241" width="15.125" style="25" bestFit="1" customWidth="1"/>
    <col min="9242" max="9242" width="9.375" style="25" bestFit="1" customWidth="1"/>
    <col min="9243" max="9243" width="10.125" style="25" customWidth="1"/>
    <col min="9244" max="9480" width="8.875" style="25"/>
    <col min="9481" max="9481" width="1.5" style="25" customWidth="1"/>
    <col min="9482" max="9482" width="10.625" style="25" customWidth="1"/>
    <col min="9483" max="9483" width="18.625" style="25" customWidth="1"/>
    <col min="9484" max="9484" width="15" style="25" bestFit="1" customWidth="1"/>
    <col min="9485" max="9485" width="19.625" style="25" bestFit="1" customWidth="1"/>
    <col min="9486" max="9486" width="5.625" style="25" bestFit="1" customWidth="1"/>
    <col min="9487" max="9488" width="8" style="25" bestFit="1" customWidth="1"/>
    <col min="9489" max="9490" width="17.375" style="25" bestFit="1" customWidth="1"/>
    <col min="9491" max="9491" width="8" style="25" bestFit="1" customWidth="1"/>
    <col min="9492" max="9492" width="7.375" style="25" customWidth="1"/>
    <col min="9493" max="9493" width="10.125" style="25" bestFit="1" customWidth="1"/>
    <col min="9494" max="9494" width="12.625" style="25" bestFit="1" customWidth="1"/>
    <col min="9495" max="9495" width="35.625" style="25" bestFit="1" customWidth="1"/>
    <col min="9496" max="9496" width="1.5" style="25" customWidth="1"/>
    <col min="9497" max="9497" width="15.125" style="25" bestFit="1" customWidth="1"/>
    <col min="9498" max="9498" width="9.375" style="25" bestFit="1" customWidth="1"/>
    <col min="9499" max="9499" width="10.125" style="25" customWidth="1"/>
    <col min="9500" max="9736" width="8.875" style="25"/>
    <col min="9737" max="9737" width="1.5" style="25" customWidth="1"/>
    <col min="9738" max="9738" width="10.625" style="25" customWidth="1"/>
    <col min="9739" max="9739" width="18.625" style="25" customWidth="1"/>
    <col min="9740" max="9740" width="15" style="25" bestFit="1" customWidth="1"/>
    <col min="9741" max="9741" width="19.625" style="25" bestFit="1" customWidth="1"/>
    <col min="9742" max="9742" width="5.625" style="25" bestFit="1" customWidth="1"/>
    <col min="9743" max="9744" width="8" style="25" bestFit="1" customWidth="1"/>
    <col min="9745" max="9746" width="17.375" style="25" bestFit="1" customWidth="1"/>
    <col min="9747" max="9747" width="8" style="25" bestFit="1" customWidth="1"/>
    <col min="9748" max="9748" width="7.375" style="25" customWidth="1"/>
    <col min="9749" max="9749" width="10.125" style="25" bestFit="1" customWidth="1"/>
    <col min="9750" max="9750" width="12.625" style="25" bestFit="1" customWidth="1"/>
    <col min="9751" max="9751" width="35.625" style="25" bestFit="1" customWidth="1"/>
    <col min="9752" max="9752" width="1.5" style="25" customWidth="1"/>
    <col min="9753" max="9753" width="15.125" style="25" bestFit="1" customWidth="1"/>
    <col min="9754" max="9754" width="9.375" style="25" bestFit="1" customWidth="1"/>
    <col min="9755" max="9755" width="10.125" style="25" customWidth="1"/>
    <col min="9756" max="9992" width="8.875" style="25"/>
    <col min="9993" max="9993" width="1.5" style="25" customWidth="1"/>
    <col min="9994" max="9994" width="10.625" style="25" customWidth="1"/>
    <col min="9995" max="9995" width="18.625" style="25" customWidth="1"/>
    <col min="9996" max="9996" width="15" style="25" bestFit="1" customWidth="1"/>
    <col min="9997" max="9997" width="19.625" style="25" bestFit="1" customWidth="1"/>
    <col min="9998" max="9998" width="5.625" style="25" bestFit="1" customWidth="1"/>
    <col min="9999" max="10000" width="8" style="25" bestFit="1" customWidth="1"/>
    <col min="10001" max="10002" width="17.375" style="25" bestFit="1" customWidth="1"/>
    <col min="10003" max="10003" width="8" style="25" bestFit="1" customWidth="1"/>
    <col min="10004" max="10004" width="7.375" style="25" customWidth="1"/>
    <col min="10005" max="10005" width="10.125" style="25" bestFit="1" customWidth="1"/>
    <col min="10006" max="10006" width="12.625" style="25" bestFit="1" customWidth="1"/>
    <col min="10007" max="10007" width="35.625" style="25" bestFit="1" customWidth="1"/>
    <col min="10008" max="10008" width="1.5" style="25" customWidth="1"/>
    <col min="10009" max="10009" width="15.125" style="25" bestFit="1" customWidth="1"/>
    <col min="10010" max="10010" width="9.375" style="25" bestFit="1" customWidth="1"/>
    <col min="10011" max="10011" width="10.125" style="25" customWidth="1"/>
    <col min="10012" max="10248" width="8.875" style="25"/>
    <col min="10249" max="10249" width="1.5" style="25" customWidth="1"/>
    <col min="10250" max="10250" width="10.625" style="25" customWidth="1"/>
    <col min="10251" max="10251" width="18.625" style="25" customWidth="1"/>
    <col min="10252" max="10252" width="15" style="25" bestFit="1" customWidth="1"/>
    <col min="10253" max="10253" width="19.625" style="25" bestFit="1" customWidth="1"/>
    <col min="10254" max="10254" width="5.625" style="25" bestFit="1" customWidth="1"/>
    <col min="10255" max="10256" width="8" style="25" bestFit="1" customWidth="1"/>
    <col min="10257" max="10258" width="17.375" style="25" bestFit="1" customWidth="1"/>
    <col min="10259" max="10259" width="8" style="25" bestFit="1" customWidth="1"/>
    <col min="10260" max="10260" width="7.375" style="25" customWidth="1"/>
    <col min="10261" max="10261" width="10.125" style="25" bestFit="1" customWidth="1"/>
    <col min="10262" max="10262" width="12.625" style="25" bestFit="1" customWidth="1"/>
    <col min="10263" max="10263" width="35.625" style="25" bestFit="1" customWidth="1"/>
    <col min="10264" max="10264" width="1.5" style="25" customWidth="1"/>
    <col min="10265" max="10265" width="15.125" style="25" bestFit="1" customWidth="1"/>
    <col min="10266" max="10266" width="9.375" style="25" bestFit="1" customWidth="1"/>
    <col min="10267" max="10267" width="10.125" style="25" customWidth="1"/>
    <col min="10268" max="10504" width="8.875" style="25"/>
    <col min="10505" max="10505" width="1.5" style="25" customWidth="1"/>
    <col min="10506" max="10506" width="10.625" style="25" customWidth="1"/>
    <col min="10507" max="10507" width="18.625" style="25" customWidth="1"/>
    <col min="10508" max="10508" width="15" style="25" bestFit="1" customWidth="1"/>
    <col min="10509" max="10509" width="19.625" style="25" bestFit="1" customWidth="1"/>
    <col min="10510" max="10510" width="5.625" style="25" bestFit="1" customWidth="1"/>
    <col min="10511" max="10512" width="8" style="25" bestFit="1" customWidth="1"/>
    <col min="10513" max="10514" width="17.375" style="25" bestFit="1" customWidth="1"/>
    <col min="10515" max="10515" width="8" style="25" bestFit="1" customWidth="1"/>
    <col min="10516" max="10516" width="7.375" style="25" customWidth="1"/>
    <col min="10517" max="10517" width="10.125" style="25" bestFit="1" customWidth="1"/>
    <col min="10518" max="10518" width="12.625" style="25" bestFit="1" customWidth="1"/>
    <col min="10519" max="10519" width="35.625" style="25" bestFit="1" customWidth="1"/>
    <col min="10520" max="10520" width="1.5" style="25" customWidth="1"/>
    <col min="10521" max="10521" width="15.125" style="25" bestFit="1" customWidth="1"/>
    <col min="10522" max="10522" width="9.375" style="25" bestFit="1" customWidth="1"/>
    <col min="10523" max="10523" width="10.125" style="25" customWidth="1"/>
    <col min="10524" max="10760" width="8.875" style="25"/>
    <col min="10761" max="10761" width="1.5" style="25" customWidth="1"/>
    <col min="10762" max="10762" width="10.625" style="25" customWidth="1"/>
    <col min="10763" max="10763" width="18.625" style="25" customWidth="1"/>
    <col min="10764" max="10764" width="15" style="25" bestFit="1" customWidth="1"/>
    <col min="10765" max="10765" width="19.625" style="25" bestFit="1" customWidth="1"/>
    <col min="10766" max="10766" width="5.625" style="25" bestFit="1" customWidth="1"/>
    <col min="10767" max="10768" width="8" style="25" bestFit="1" customWidth="1"/>
    <col min="10769" max="10770" width="17.375" style="25" bestFit="1" customWidth="1"/>
    <col min="10771" max="10771" width="8" style="25" bestFit="1" customWidth="1"/>
    <col min="10772" max="10772" width="7.375" style="25" customWidth="1"/>
    <col min="10773" max="10773" width="10.125" style="25" bestFit="1" customWidth="1"/>
    <col min="10774" max="10774" width="12.625" style="25" bestFit="1" customWidth="1"/>
    <col min="10775" max="10775" width="35.625" style="25" bestFit="1" customWidth="1"/>
    <col min="10776" max="10776" width="1.5" style="25" customWidth="1"/>
    <col min="10777" max="10777" width="15.125" style="25" bestFit="1" customWidth="1"/>
    <col min="10778" max="10778" width="9.375" style="25" bestFit="1" customWidth="1"/>
    <col min="10779" max="10779" width="10.125" style="25" customWidth="1"/>
    <col min="10780" max="11016" width="8.875" style="25"/>
    <col min="11017" max="11017" width="1.5" style="25" customWidth="1"/>
    <col min="11018" max="11018" width="10.625" style="25" customWidth="1"/>
    <col min="11019" max="11019" width="18.625" style="25" customWidth="1"/>
    <col min="11020" max="11020" width="15" style="25" bestFit="1" customWidth="1"/>
    <col min="11021" max="11021" width="19.625" style="25" bestFit="1" customWidth="1"/>
    <col min="11022" max="11022" width="5.625" style="25" bestFit="1" customWidth="1"/>
    <col min="11023" max="11024" width="8" style="25" bestFit="1" customWidth="1"/>
    <col min="11025" max="11026" width="17.375" style="25" bestFit="1" customWidth="1"/>
    <col min="11027" max="11027" width="8" style="25" bestFit="1" customWidth="1"/>
    <col min="11028" max="11028" width="7.375" style="25" customWidth="1"/>
    <col min="11029" max="11029" width="10.125" style="25" bestFit="1" customWidth="1"/>
    <col min="11030" max="11030" width="12.625" style="25" bestFit="1" customWidth="1"/>
    <col min="11031" max="11031" width="35.625" style="25" bestFit="1" customWidth="1"/>
    <col min="11032" max="11032" width="1.5" style="25" customWidth="1"/>
    <col min="11033" max="11033" width="15.125" style="25" bestFit="1" customWidth="1"/>
    <col min="11034" max="11034" width="9.375" style="25" bestFit="1" customWidth="1"/>
    <col min="11035" max="11035" width="10.125" style="25" customWidth="1"/>
    <col min="11036" max="11272" width="8.875" style="25"/>
    <col min="11273" max="11273" width="1.5" style="25" customWidth="1"/>
    <col min="11274" max="11274" width="10.625" style="25" customWidth="1"/>
    <col min="11275" max="11275" width="18.625" style="25" customWidth="1"/>
    <col min="11276" max="11276" width="15" style="25" bestFit="1" customWidth="1"/>
    <col min="11277" max="11277" width="19.625" style="25" bestFit="1" customWidth="1"/>
    <col min="11278" max="11278" width="5.625" style="25" bestFit="1" customWidth="1"/>
    <col min="11279" max="11280" width="8" style="25" bestFit="1" customWidth="1"/>
    <col min="11281" max="11282" width="17.375" style="25" bestFit="1" customWidth="1"/>
    <col min="11283" max="11283" width="8" style="25" bestFit="1" customWidth="1"/>
    <col min="11284" max="11284" width="7.375" style="25" customWidth="1"/>
    <col min="11285" max="11285" width="10.125" style="25" bestFit="1" customWidth="1"/>
    <col min="11286" max="11286" width="12.625" style="25" bestFit="1" customWidth="1"/>
    <col min="11287" max="11287" width="35.625" style="25" bestFit="1" customWidth="1"/>
    <col min="11288" max="11288" width="1.5" style="25" customWidth="1"/>
    <col min="11289" max="11289" width="15.125" style="25" bestFit="1" customWidth="1"/>
    <col min="11290" max="11290" width="9.375" style="25" bestFit="1" customWidth="1"/>
    <col min="11291" max="11291" width="10.125" style="25" customWidth="1"/>
    <col min="11292" max="11528" width="8.875" style="25"/>
    <col min="11529" max="11529" width="1.5" style="25" customWidth="1"/>
    <col min="11530" max="11530" width="10.625" style="25" customWidth="1"/>
    <col min="11531" max="11531" width="18.625" style="25" customWidth="1"/>
    <col min="11532" max="11532" width="15" style="25" bestFit="1" customWidth="1"/>
    <col min="11533" max="11533" width="19.625" style="25" bestFit="1" customWidth="1"/>
    <col min="11534" max="11534" width="5.625" style="25" bestFit="1" customWidth="1"/>
    <col min="11535" max="11536" width="8" style="25" bestFit="1" customWidth="1"/>
    <col min="11537" max="11538" width="17.375" style="25" bestFit="1" customWidth="1"/>
    <col min="11539" max="11539" width="8" style="25" bestFit="1" customWidth="1"/>
    <col min="11540" max="11540" width="7.375" style="25" customWidth="1"/>
    <col min="11541" max="11541" width="10.125" style="25" bestFit="1" customWidth="1"/>
    <col min="11542" max="11542" width="12.625" style="25" bestFit="1" customWidth="1"/>
    <col min="11543" max="11543" width="35.625" style="25" bestFit="1" customWidth="1"/>
    <col min="11544" max="11544" width="1.5" style="25" customWidth="1"/>
    <col min="11545" max="11545" width="15.125" style="25" bestFit="1" customWidth="1"/>
    <col min="11546" max="11546" width="9.375" style="25" bestFit="1" customWidth="1"/>
    <col min="11547" max="11547" width="10.125" style="25" customWidth="1"/>
    <col min="11548" max="11784" width="8.875" style="25"/>
    <col min="11785" max="11785" width="1.5" style="25" customWidth="1"/>
    <col min="11786" max="11786" width="10.625" style="25" customWidth="1"/>
    <col min="11787" max="11787" width="18.625" style="25" customWidth="1"/>
    <col min="11788" max="11788" width="15" style="25" bestFit="1" customWidth="1"/>
    <col min="11789" max="11789" width="19.625" style="25" bestFit="1" customWidth="1"/>
    <col min="11790" max="11790" width="5.625" style="25" bestFit="1" customWidth="1"/>
    <col min="11791" max="11792" width="8" style="25" bestFit="1" customWidth="1"/>
    <col min="11793" max="11794" width="17.375" style="25" bestFit="1" customWidth="1"/>
    <col min="11795" max="11795" width="8" style="25" bestFit="1" customWidth="1"/>
    <col min="11796" max="11796" width="7.375" style="25" customWidth="1"/>
    <col min="11797" max="11797" width="10.125" style="25" bestFit="1" customWidth="1"/>
    <col min="11798" max="11798" width="12.625" style="25" bestFit="1" customWidth="1"/>
    <col min="11799" max="11799" width="35.625" style="25" bestFit="1" customWidth="1"/>
    <col min="11800" max="11800" width="1.5" style="25" customWidth="1"/>
    <col min="11801" max="11801" width="15.125" style="25" bestFit="1" customWidth="1"/>
    <col min="11802" max="11802" width="9.375" style="25" bestFit="1" customWidth="1"/>
    <col min="11803" max="11803" width="10.125" style="25" customWidth="1"/>
    <col min="11804" max="12040" width="8.875" style="25"/>
    <col min="12041" max="12041" width="1.5" style="25" customWidth="1"/>
    <col min="12042" max="12042" width="10.625" style="25" customWidth="1"/>
    <col min="12043" max="12043" width="18.625" style="25" customWidth="1"/>
    <col min="12044" max="12044" width="15" style="25" bestFit="1" customWidth="1"/>
    <col min="12045" max="12045" width="19.625" style="25" bestFit="1" customWidth="1"/>
    <col min="12046" max="12046" width="5.625" style="25" bestFit="1" customWidth="1"/>
    <col min="12047" max="12048" width="8" style="25" bestFit="1" customWidth="1"/>
    <col min="12049" max="12050" width="17.375" style="25" bestFit="1" customWidth="1"/>
    <col min="12051" max="12051" width="8" style="25" bestFit="1" customWidth="1"/>
    <col min="12052" max="12052" width="7.375" style="25" customWidth="1"/>
    <col min="12053" max="12053" width="10.125" style="25" bestFit="1" customWidth="1"/>
    <col min="12054" max="12054" width="12.625" style="25" bestFit="1" customWidth="1"/>
    <col min="12055" max="12055" width="35.625" style="25" bestFit="1" customWidth="1"/>
    <col min="12056" max="12056" width="1.5" style="25" customWidth="1"/>
    <col min="12057" max="12057" width="15.125" style="25" bestFit="1" customWidth="1"/>
    <col min="12058" max="12058" width="9.375" style="25" bestFit="1" customWidth="1"/>
    <col min="12059" max="12059" width="10.125" style="25" customWidth="1"/>
    <col min="12060" max="12296" width="8.875" style="25"/>
    <col min="12297" max="12297" width="1.5" style="25" customWidth="1"/>
    <col min="12298" max="12298" width="10.625" style="25" customWidth="1"/>
    <col min="12299" max="12299" width="18.625" style="25" customWidth="1"/>
    <col min="12300" max="12300" width="15" style="25" bestFit="1" customWidth="1"/>
    <col min="12301" max="12301" width="19.625" style="25" bestFit="1" customWidth="1"/>
    <col min="12302" max="12302" width="5.625" style="25" bestFit="1" customWidth="1"/>
    <col min="12303" max="12304" width="8" style="25" bestFit="1" customWidth="1"/>
    <col min="12305" max="12306" width="17.375" style="25" bestFit="1" customWidth="1"/>
    <col min="12307" max="12307" width="8" style="25" bestFit="1" customWidth="1"/>
    <col min="12308" max="12308" width="7.375" style="25" customWidth="1"/>
    <col min="12309" max="12309" width="10.125" style="25" bestFit="1" customWidth="1"/>
    <col min="12310" max="12310" width="12.625" style="25" bestFit="1" customWidth="1"/>
    <col min="12311" max="12311" width="35.625" style="25" bestFit="1" customWidth="1"/>
    <col min="12312" max="12312" width="1.5" style="25" customWidth="1"/>
    <col min="12313" max="12313" width="15.125" style="25" bestFit="1" customWidth="1"/>
    <col min="12314" max="12314" width="9.375" style="25" bestFit="1" customWidth="1"/>
    <col min="12315" max="12315" width="10.125" style="25" customWidth="1"/>
    <col min="12316" max="12552" width="8.875" style="25"/>
    <col min="12553" max="12553" width="1.5" style="25" customWidth="1"/>
    <col min="12554" max="12554" width="10.625" style="25" customWidth="1"/>
    <col min="12555" max="12555" width="18.625" style="25" customWidth="1"/>
    <col min="12556" max="12556" width="15" style="25" bestFit="1" customWidth="1"/>
    <col min="12557" max="12557" width="19.625" style="25" bestFit="1" customWidth="1"/>
    <col min="12558" max="12558" width="5.625" style="25" bestFit="1" customWidth="1"/>
    <col min="12559" max="12560" width="8" style="25" bestFit="1" customWidth="1"/>
    <col min="12561" max="12562" width="17.375" style="25" bestFit="1" customWidth="1"/>
    <col min="12563" max="12563" width="8" style="25" bestFit="1" customWidth="1"/>
    <col min="12564" max="12564" width="7.375" style="25" customWidth="1"/>
    <col min="12565" max="12565" width="10.125" style="25" bestFit="1" customWidth="1"/>
    <col min="12566" max="12566" width="12.625" style="25" bestFit="1" customWidth="1"/>
    <col min="12567" max="12567" width="35.625" style="25" bestFit="1" customWidth="1"/>
    <col min="12568" max="12568" width="1.5" style="25" customWidth="1"/>
    <col min="12569" max="12569" width="15.125" style="25" bestFit="1" customWidth="1"/>
    <col min="12570" max="12570" width="9.375" style="25" bestFit="1" customWidth="1"/>
    <col min="12571" max="12571" width="10.125" style="25" customWidth="1"/>
    <col min="12572" max="12808" width="8.875" style="25"/>
    <col min="12809" max="12809" width="1.5" style="25" customWidth="1"/>
    <col min="12810" max="12810" width="10.625" style="25" customWidth="1"/>
    <col min="12811" max="12811" width="18.625" style="25" customWidth="1"/>
    <col min="12812" max="12812" width="15" style="25" bestFit="1" customWidth="1"/>
    <col min="12813" max="12813" width="19.625" style="25" bestFit="1" customWidth="1"/>
    <col min="12814" max="12814" width="5.625" style="25" bestFit="1" customWidth="1"/>
    <col min="12815" max="12816" width="8" style="25" bestFit="1" customWidth="1"/>
    <col min="12817" max="12818" width="17.375" style="25" bestFit="1" customWidth="1"/>
    <col min="12819" max="12819" width="8" style="25" bestFit="1" customWidth="1"/>
    <col min="12820" max="12820" width="7.375" style="25" customWidth="1"/>
    <col min="12821" max="12821" width="10.125" style="25" bestFit="1" customWidth="1"/>
    <col min="12822" max="12822" width="12.625" style="25" bestFit="1" customWidth="1"/>
    <col min="12823" max="12823" width="35.625" style="25" bestFit="1" customWidth="1"/>
    <col min="12824" max="12824" width="1.5" style="25" customWidth="1"/>
    <col min="12825" max="12825" width="15.125" style="25" bestFit="1" customWidth="1"/>
    <col min="12826" max="12826" width="9.375" style="25" bestFit="1" customWidth="1"/>
    <col min="12827" max="12827" width="10.125" style="25" customWidth="1"/>
    <col min="12828" max="13064" width="8.875" style="25"/>
    <col min="13065" max="13065" width="1.5" style="25" customWidth="1"/>
    <col min="13066" max="13066" width="10.625" style="25" customWidth="1"/>
    <col min="13067" max="13067" width="18.625" style="25" customWidth="1"/>
    <col min="13068" max="13068" width="15" style="25" bestFit="1" customWidth="1"/>
    <col min="13069" max="13069" width="19.625" style="25" bestFit="1" customWidth="1"/>
    <col min="13070" max="13070" width="5.625" style="25" bestFit="1" customWidth="1"/>
    <col min="13071" max="13072" width="8" style="25" bestFit="1" customWidth="1"/>
    <col min="13073" max="13074" width="17.375" style="25" bestFit="1" customWidth="1"/>
    <col min="13075" max="13075" width="8" style="25" bestFit="1" customWidth="1"/>
    <col min="13076" max="13076" width="7.375" style="25" customWidth="1"/>
    <col min="13077" max="13077" width="10.125" style="25" bestFit="1" customWidth="1"/>
    <col min="13078" max="13078" width="12.625" style="25" bestFit="1" customWidth="1"/>
    <col min="13079" max="13079" width="35.625" style="25" bestFit="1" customWidth="1"/>
    <col min="13080" max="13080" width="1.5" style="25" customWidth="1"/>
    <col min="13081" max="13081" width="15.125" style="25" bestFit="1" customWidth="1"/>
    <col min="13082" max="13082" width="9.375" style="25" bestFit="1" customWidth="1"/>
    <col min="13083" max="13083" width="10.125" style="25" customWidth="1"/>
    <col min="13084" max="13320" width="8.875" style="25"/>
    <col min="13321" max="13321" width="1.5" style="25" customWidth="1"/>
    <col min="13322" max="13322" width="10.625" style="25" customWidth="1"/>
    <col min="13323" max="13323" width="18.625" style="25" customWidth="1"/>
    <col min="13324" max="13324" width="15" style="25" bestFit="1" customWidth="1"/>
    <col min="13325" max="13325" width="19.625" style="25" bestFit="1" customWidth="1"/>
    <col min="13326" max="13326" width="5.625" style="25" bestFit="1" customWidth="1"/>
    <col min="13327" max="13328" width="8" style="25" bestFit="1" customWidth="1"/>
    <col min="13329" max="13330" width="17.375" style="25" bestFit="1" customWidth="1"/>
    <col min="13331" max="13331" width="8" style="25" bestFit="1" customWidth="1"/>
    <col min="13332" max="13332" width="7.375" style="25" customWidth="1"/>
    <col min="13333" max="13333" width="10.125" style="25" bestFit="1" customWidth="1"/>
    <col min="13334" max="13334" width="12.625" style="25" bestFit="1" customWidth="1"/>
    <col min="13335" max="13335" width="35.625" style="25" bestFit="1" customWidth="1"/>
    <col min="13336" max="13336" width="1.5" style="25" customWidth="1"/>
    <col min="13337" max="13337" width="15.125" style="25" bestFit="1" customWidth="1"/>
    <col min="13338" max="13338" width="9.375" style="25" bestFit="1" customWidth="1"/>
    <col min="13339" max="13339" width="10.125" style="25" customWidth="1"/>
    <col min="13340" max="13576" width="8.875" style="25"/>
    <col min="13577" max="13577" width="1.5" style="25" customWidth="1"/>
    <col min="13578" max="13578" width="10.625" style="25" customWidth="1"/>
    <col min="13579" max="13579" width="18.625" style="25" customWidth="1"/>
    <col min="13580" max="13580" width="15" style="25" bestFit="1" customWidth="1"/>
    <col min="13581" max="13581" width="19.625" style="25" bestFit="1" customWidth="1"/>
    <col min="13582" max="13582" width="5.625" style="25" bestFit="1" customWidth="1"/>
    <col min="13583" max="13584" width="8" style="25" bestFit="1" customWidth="1"/>
    <col min="13585" max="13586" width="17.375" style="25" bestFit="1" customWidth="1"/>
    <col min="13587" max="13587" width="8" style="25" bestFit="1" customWidth="1"/>
    <col min="13588" max="13588" width="7.375" style="25" customWidth="1"/>
    <col min="13589" max="13589" width="10.125" style="25" bestFit="1" customWidth="1"/>
    <col min="13590" max="13590" width="12.625" style="25" bestFit="1" customWidth="1"/>
    <col min="13591" max="13591" width="35.625" style="25" bestFit="1" customWidth="1"/>
    <col min="13592" max="13592" width="1.5" style="25" customWidth="1"/>
    <col min="13593" max="13593" width="15.125" style="25" bestFit="1" customWidth="1"/>
    <col min="13594" max="13594" width="9.375" style="25" bestFit="1" customWidth="1"/>
    <col min="13595" max="13595" width="10.125" style="25" customWidth="1"/>
    <col min="13596" max="13832" width="8.875" style="25"/>
    <col min="13833" max="13833" width="1.5" style="25" customWidth="1"/>
    <col min="13834" max="13834" width="10.625" style="25" customWidth="1"/>
    <col min="13835" max="13835" width="18.625" style="25" customWidth="1"/>
    <col min="13836" max="13836" width="15" style="25" bestFit="1" customWidth="1"/>
    <col min="13837" max="13837" width="19.625" style="25" bestFit="1" customWidth="1"/>
    <col min="13838" max="13838" width="5.625" style="25" bestFit="1" customWidth="1"/>
    <col min="13839" max="13840" width="8" style="25" bestFit="1" customWidth="1"/>
    <col min="13841" max="13842" width="17.375" style="25" bestFit="1" customWidth="1"/>
    <col min="13843" max="13843" width="8" style="25" bestFit="1" customWidth="1"/>
    <col min="13844" max="13844" width="7.375" style="25" customWidth="1"/>
    <col min="13845" max="13845" width="10.125" style="25" bestFit="1" customWidth="1"/>
    <col min="13846" max="13846" width="12.625" style="25" bestFit="1" customWidth="1"/>
    <col min="13847" max="13847" width="35.625" style="25" bestFit="1" customWidth="1"/>
    <col min="13848" max="13848" width="1.5" style="25" customWidth="1"/>
    <col min="13849" max="13849" width="15.125" style="25" bestFit="1" customWidth="1"/>
    <col min="13850" max="13850" width="9.375" style="25" bestFit="1" customWidth="1"/>
    <col min="13851" max="13851" width="10.125" style="25" customWidth="1"/>
    <col min="13852" max="14088" width="8.875" style="25"/>
    <col min="14089" max="14089" width="1.5" style="25" customWidth="1"/>
    <col min="14090" max="14090" width="10.625" style="25" customWidth="1"/>
    <col min="14091" max="14091" width="18.625" style="25" customWidth="1"/>
    <col min="14092" max="14092" width="15" style="25" bestFit="1" customWidth="1"/>
    <col min="14093" max="14093" width="19.625" style="25" bestFit="1" customWidth="1"/>
    <col min="14094" max="14094" width="5.625" style="25" bestFit="1" customWidth="1"/>
    <col min="14095" max="14096" width="8" style="25" bestFit="1" customWidth="1"/>
    <col min="14097" max="14098" width="17.375" style="25" bestFit="1" customWidth="1"/>
    <col min="14099" max="14099" width="8" style="25" bestFit="1" customWidth="1"/>
    <col min="14100" max="14100" width="7.375" style="25" customWidth="1"/>
    <col min="14101" max="14101" width="10.125" style="25" bestFit="1" customWidth="1"/>
    <col min="14102" max="14102" width="12.625" style="25" bestFit="1" customWidth="1"/>
    <col min="14103" max="14103" width="35.625" style="25" bestFit="1" customWidth="1"/>
    <col min="14104" max="14104" width="1.5" style="25" customWidth="1"/>
    <col min="14105" max="14105" width="15.125" style="25" bestFit="1" customWidth="1"/>
    <col min="14106" max="14106" width="9.375" style="25" bestFit="1" customWidth="1"/>
    <col min="14107" max="14107" width="10.125" style="25" customWidth="1"/>
    <col min="14108" max="14344" width="8.875" style="25"/>
    <col min="14345" max="14345" width="1.5" style="25" customWidth="1"/>
    <col min="14346" max="14346" width="10.625" style="25" customWidth="1"/>
    <col min="14347" max="14347" width="18.625" style="25" customWidth="1"/>
    <col min="14348" max="14348" width="15" style="25" bestFit="1" customWidth="1"/>
    <col min="14349" max="14349" width="19.625" style="25" bestFit="1" customWidth="1"/>
    <col min="14350" max="14350" width="5.625" style="25" bestFit="1" customWidth="1"/>
    <col min="14351" max="14352" width="8" style="25" bestFit="1" customWidth="1"/>
    <col min="14353" max="14354" width="17.375" style="25" bestFit="1" customWidth="1"/>
    <col min="14355" max="14355" width="8" style="25" bestFit="1" customWidth="1"/>
    <col min="14356" max="14356" width="7.375" style="25" customWidth="1"/>
    <col min="14357" max="14357" width="10.125" style="25" bestFit="1" customWidth="1"/>
    <col min="14358" max="14358" width="12.625" style="25" bestFit="1" customWidth="1"/>
    <col min="14359" max="14359" width="35.625" style="25" bestFit="1" customWidth="1"/>
    <col min="14360" max="14360" width="1.5" style="25" customWidth="1"/>
    <col min="14361" max="14361" width="15.125" style="25" bestFit="1" customWidth="1"/>
    <col min="14362" max="14362" width="9.375" style="25" bestFit="1" customWidth="1"/>
    <col min="14363" max="14363" width="10.125" style="25" customWidth="1"/>
    <col min="14364" max="14600" width="8.875" style="25"/>
    <col min="14601" max="14601" width="1.5" style="25" customWidth="1"/>
    <col min="14602" max="14602" width="10.625" style="25" customWidth="1"/>
    <col min="14603" max="14603" width="18.625" style="25" customWidth="1"/>
    <col min="14604" max="14604" width="15" style="25" bestFit="1" customWidth="1"/>
    <col min="14605" max="14605" width="19.625" style="25" bestFit="1" customWidth="1"/>
    <col min="14606" max="14606" width="5.625" style="25" bestFit="1" customWidth="1"/>
    <col min="14607" max="14608" width="8" style="25" bestFit="1" customWidth="1"/>
    <col min="14609" max="14610" width="17.375" style="25" bestFit="1" customWidth="1"/>
    <col min="14611" max="14611" width="8" style="25" bestFit="1" customWidth="1"/>
    <col min="14612" max="14612" width="7.375" style="25" customWidth="1"/>
    <col min="14613" max="14613" width="10.125" style="25" bestFit="1" customWidth="1"/>
    <col min="14614" max="14614" width="12.625" style="25" bestFit="1" customWidth="1"/>
    <col min="14615" max="14615" width="35.625" style="25" bestFit="1" customWidth="1"/>
    <col min="14616" max="14616" width="1.5" style="25" customWidth="1"/>
    <col min="14617" max="14617" width="15.125" style="25" bestFit="1" customWidth="1"/>
    <col min="14618" max="14618" width="9.375" style="25" bestFit="1" customWidth="1"/>
    <col min="14619" max="14619" width="10.125" style="25" customWidth="1"/>
    <col min="14620" max="14856" width="8.875" style="25"/>
    <col min="14857" max="14857" width="1.5" style="25" customWidth="1"/>
    <col min="14858" max="14858" width="10.625" style="25" customWidth="1"/>
    <col min="14859" max="14859" width="18.625" style="25" customWidth="1"/>
    <col min="14860" max="14860" width="15" style="25" bestFit="1" customWidth="1"/>
    <col min="14861" max="14861" width="19.625" style="25" bestFit="1" customWidth="1"/>
    <col min="14862" max="14862" width="5.625" style="25" bestFit="1" customWidth="1"/>
    <col min="14863" max="14864" width="8" style="25" bestFit="1" customWidth="1"/>
    <col min="14865" max="14866" width="17.375" style="25" bestFit="1" customWidth="1"/>
    <col min="14867" max="14867" width="8" style="25" bestFit="1" customWidth="1"/>
    <col min="14868" max="14868" width="7.375" style="25" customWidth="1"/>
    <col min="14869" max="14869" width="10.125" style="25" bestFit="1" customWidth="1"/>
    <col min="14870" max="14870" width="12.625" style="25" bestFit="1" customWidth="1"/>
    <col min="14871" max="14871" width="35.625" style="25" bestFit="1" customWidth="1"/>
    <col min="14872" max="14872" width="1.5" style="25" customWidth="1"/>
    <col min="14873" max="14873" width="15.125" style="25" bestFit="1" customWidth="1"/>
    <col min="14874" max="14874" width="9.375" style="25" bestFit="1" customWidth="1"/>
    <col min="14875" max="14875" width="10.125" style="25" customWidth="1"/>
    <col min="14876" max="15112" width="8.875" style="25"/>
    <col min="15113" max="15113" width="1.5" style="25" customWidth="1"/>
    <col min="15114" max="15114" width="10.625" style="25" customWidth="1"/>
    <col min="15115" max="15115" width="18.625" style="25" customWidth="1"/>
    <col min="15116" max="15116" width="15" style="25" bestFit="1" customWidth="1"/>
    <col min="15117" max="15117" width="19.625" style="25" bestFit="1" customWidth="1"/>
    <col min="15118" max="15118" width="5.625" style="25" bestFit="1" customWidth="1"/>
    <col min="15119" max="15120" width="8" style="25" bestFit="1" customWidth="1"/>
    <col min="15121" max="15122" width="17.375" style="25" bestFit="1" customWidth="1"/>
    <col min="15123" max="15123" width="8" style="25" bestFit="1" customWidth="1"/>
    <col min="15124" max="15124" width="7.375" style="25" customWidth="1"/>
    <col min="15125" max="15125" width="10.125" style="25" bestFit="1" customWidth="1"/>
    <col min="15126" max="15126" width="12.625" style="25" bestFit="1" customWidth="1"/>
    <col min="15127" max="15127" width="35.625" style="25" bestFit="1" customWidth="1"/>
    <col min="15128" max="15128" width="1.5" style="25" customWidth="1"/>
    <col min="15129" max="15129" width="15.125" style="25" bestFit="1" customWidth="1"/>
    <col min="15130" max="15130" width="9.375" style="25" bestFit="1" customWidth="1"/>
    <col min="15131" max="15131" width="10.125" style="25" customWidth="1"/>
    <col min="15132" max="15368" width="8.875" style="25"/>
    <col min="15369" max="15369" width="1.5" style="25" customWidth="1"/>
    <col min="15370" max="15370" width="10.625" style="25" customWidth="1"/>
    <col min="15371" max="15371" width="18.625" style="25" customWidth="1"/>
    <col min="15372" max="15372" width="15" style="25" bestFit="1" customWidth="1"/>
    <col min="15373" max="15373" width="19.625" style="25" bestFit="1" customWidth="1"/>
    <col min="15374" max="15374" width="5.625" style="25" bestFit="1" customWidth="1"/>
    <col min="15375" max="15376" width="8" style="25" bestFit="1" customWidth="1"/>
    <col min="15377" max="15378" width="17.375" style="25" bestFit="1" customWidth="1"/>
    <col min="15379" max="15379" width="8" style="25" bestFit="1" customWidth="1"/>
    <col min="15380" max="15380" width="7.375" style="25" customWidth="1"/>
    <col min="15381" max="15381" width="10.125" style="25" bestFit="1" customWidth="1"/>
    <col min="15382" max="15382" width="12.625" style="25" bestFit="1" customWidth="1"/>
    <col min="15383" max="15383" width="35.625" style="25" bestFit="1" customWidth="1"/>
    <col min="15384" max="15384" width="1.5" style="25" customWidth="1"/>
    <col min="15385" max="15385" width="15.125" style="25" bestFit="1" customWidth="1"/>
    <col min="15386" max="15386" width="9.375" style="25" bestFit="1" customWidth="1"/>
    <col min="15387" max="15387" width="10.125" style="25" customWidth="1"/>
    <col min="15388" max="15624" width="8.875" style="25"/>
    <col min="15625" max="15625" width="1.5" style="25" customWidth="1"/>
    <col min="15626" max="15626" width="10.625" style="25" customWidth="1"/>
    <col min="15627" max="15627" width="18.625" style="25" customWidth="1"/>
    <col min="15628" max="15628" width="15" style="25" bestFit="1" customWidth="1"/>
    <col min="15629" max="15629" width="19.625" style="25" bestFit="1" customWidth="1"/>
    <col min="15630" max="15630" width="5.625" style="25" bestFit="1" customWidth="1"/>
    <col min="15631" max="15632" width="8" style="25" bestFit="1" customWidth="1"/>
    <col min="15633" max="15634" width="17.375" style="25" bestFit="1" customWidth="1"/>
    <col min="15635" max="15635" width="8" style="25" bestFit="1" customWidth="1"/>
    <col min="15636" max="15636" width="7.375" style="25" customWidth="1"/>
    <col min="15637" max="15637" width="10.125" style="25" bestFit="1" customWidth="1"/>
    <col min="15638" max="15638" width="12.625" style="25" bestFit="1" customWidth="1"/>
    <col min="15639" max="15639" width="35.625" style="25" bestFit="1" customWidth="1"/>
    <col min="15640" max="15640" width="1.5" style="25" customWidth="1"/>
    <col min="15641" max="15641" width="15.125" style="25" bestFit="1" customWidth="1"/>
    <col min="15642" max="15642" width="9.375" style="25" bestFit="1" customWidth="1"/>
    <col min="15643" max="15643" width="10.125" style="25" customWidth="1"/>
    <col min="15644" max="15880" width="8.875" style="25"/>
    <col min="15881" max="15881" width="1.5" style="25" customWidth="1"/>
    <col min="15882" max="15882" width="10.625" style="25" customWidth="1"/>
    <col min="15883" max="15883" width="18.625" style="25" customWidth="1"/>
    <col min="15884" max="15884" width="15" style="25" bestFit="1" customWidth="1"/>
    <col min="15885" max="15885" width="19.625" style="25" bestFit="1" customWidth="1"/>
    <col min="15886" max="15886" width="5.625" style="25" bestFit="1" customWidth="1"/>
    <col min="15887" max="15888" width="8" style="25" bestFit="1" customWidth="1"/>
    <col min="15889" max="15890" width="17.375" style="25" bestFit="1" customWidth="1"/>
    <col min="15891" max="15891" width="8" style="25" bestFit="1" customWidth="1"/>
    <col min="15892" max="15892" width="7.375" style="25" customWidth="1"/>
    <col min="15893" max="15893" width="10.125" style="25" bestFit="1" customWidth="1"/>
    <col min="15894" max="15894" width="12.625" style="25" bestFit="1" customWidth="1"/>
    <col min="15895" max="15895" width="35.625" style="25" bestFit="1" customWidth="1"/>
    <col min="15896" max="15896" width="1.5" style="25" customWidth="1"/>
    <col min="15897" max="15897" width="15.125" style="25" bestFit="1" customWidth="1"/>
    <col min="15898" max="15898" width="9.375" style="25" bestFit="1" customWidth="1"/>
    <col min="15899" max="15899" width="10.125" style="25" customWidth="1"/>
    <col min="15900" max="16136" width="8.875" style="25"/>
    <col min="16137" max="16137" width="1.5" style="25" customWidth="1"/>
    <col min="16138" max="16138" width="10.625" style="25" customWidth="1"/>
    <col min="16139" max="16139" width="18.625" style="25" customWidth="1"/>
    <col min="16140" max="16140" width="15" style="25" bestFit="1" customWidth="1"/>
    <col min="16141" max="16141" width="19.625" style="25" bestFit="1" customWidth="1"/>
    <col min="16142" max="16142" width="5.625" style="25" bestFit="1" customWidth="1"/>
    <col min="16143" max="16144" width="8" style="25" bestFit="1" customWidth="1"/>
    <col min="16145" max="16146" width="17.375" style="25" bestFit="1" customWidth="1"/>
    <col min="16147" max="16147" width="8" style="25" bestFit="1" customWidth="1"/>
    <col min="16148" max="16148" width="7.375" style="25" customWidth="1"/>
    <col min="16149" max="16149" width="10.125" style="25" bestFit="1" customWidth="1"/>
    <col min="16150" max="16150" width="12.625" style="25" bestFit="1" customWidth="1"/>
    <col min="16151" max="16151" width="35.625" style="25" bestFit="1" customWidth="1"/>
    <col min="16152" max="16152" width="1.5" style="25" customWidth="1"/>
    <col min="16153" max="16153" width="15.125" style="25" bestFit="1" customWidth="1"/>
    <col min="16154" max="16154" width="9.375" style="25" bestFit="1" customWidth="1"/>
    <col min="16155" max="16155" width="10.125" style="25" customWidth="1"/>
    <col min="16156" max="16384" width="8.875" style="25"/>
  </cols>
  <sheetData>
    <row r="6" spans="1:27" ht="14.25">
      <c r="A6" s="24"/>
      <c r="B6" s="24"/>
      <c r="C6" s="24"/>
      <c r="D6" s="24"/>
      <c r="E6" s="24"/>
      <c r="F6" s="24"/>
      <c r="G6" s="24"/>
      <c r="H6" s="24"/>
      <c r="I6" s="24"/>
      <c r="J6" s="24"/>
      <c r="K6" s="24"/>
      <c r="L6" s="24"/>
      <c r="M6" s="24"/>
      <c r="N6" s="24"/>
      <c r="O6" s="24"/>
      <c r="P6" s="24"/>
      <c r="Q6" s="24"/>
      <c r="R6" s="24"/>
      <c r="S6" s="24"/>
      <c r="T6" s="24"/>
      <c r="U6" s="24"/>
      <c r="V6" s="24"/>
      <c r="W6" s="24"/>
      <c r="X6" s="24"/>
    </row>
    <row r="7" spans="1:27" ht="14.25">
      <c r="A7" s="24"/>
      <c r="B7" s="24" t="s">
        <v>157</v>
      </c>
      <c r="C7" s="24"/>
      <c r="D7" s="24"/>
      <c r="E7" s="24"/>
      <c r="F7" s="24"/>
      <c r="G7" s="24"/>
      <c r="H7" s="24"/>
      <c r="I7" s="24"/>
      <c r="J7" s="24"/>
      <c r="K7" s="24"/>
      <c r="L7" s="24"/>
      <c r="M7" s="24"/>
      <c r="N7" s="24"/>
      <c r="O7" s="24"/>
      <c r="P7" s="24"/>
      <c r="Q7" s="24"/>
      <c r="R7" s="24"/>
      <c r="S7" s="24"/>
      <c r="T7" s="24"/>
      <c r="U7" s="24"/>
      <c r="V7" s="24"/>
      <c r="W7" s="24"/>
      <c r="X7" s="24"/>
      <c r="Y7" s="145" t="s">
        <v>149</v>
      </c>
    </row>
    <row r="8" spans="1:27" ht="14.25">
      <c r="A8" s="24"/>
      <c r="B8" s="286" t="s">
        <v>205</v>
      </c>
      <c r="C8" s="287"/>
      <c r="D8" s="287"/>
      <c r="E8" s="287"/>
      <c r="F8" s="287"/>
      <c r="G8" s="287"/>
      <c r="H8" s="287"/>
      <c r="I8" s="287"/>
      <c r="J8" s="26"/>
      <c r="K8" s="24"/>
      <c r="L8" s="24"/>
      <c r="M8" s="24"/>
      <c r="N8" s="24"/>
      <c r="O8" s="24"/>
      <c r="P8" s="24"/>
      <c r="Q8" s="24"/>
      <c r="R8" s="24"/>
      <c r="S8" s="24"/>
      <c r="T8" s="24"/>
      <c r="U8" s="24"/>
      <c r="V8" s="24"/>
      <c r="W8" s="24"/>
      <c r="X8" s="24"/>
      <c r="Y8" s="145"/>
    </row>
    <row r="9" spans="1:27" ht="15" thickBot="1">
      <c r="A9" s="24"/>
      <c r="B9" s="24"/>
      <c r="C9" s="24"/>
      <c r="D9" s="24"/>
      <c r="E9" s="24"/>
      <c r="F9" s="24"/>
      <c r="G9" s="24"/>
      <c r="H9" s="123"/>
      <c r="I9" s="123"/>
      <c r="J9" s="123"/>
      <c r="K9" s="123"/>
      <c r="L9" s="123"/>
      <c r="M9" s="123"/>
      <c r="N9" s="123"/>
      <c r="O9" s="123"/>
      <c r="P9" s="123"/>
      <c r="Q9" s="123"/>
      <c r="R9" s="123"/>
      <c r="S9" s="123"/>
      <c r="T9" s="123"/>
      <c r="U9" s="123"/>
      <c r="V9" s="123"/>
      <c r="W9" s="24"/>
      <c r="X9" s="24"/>
      <c r="Y9" s="27" t="s">
        <v>24</v>
      </c>
      <c r="Z9" s="27" t="s">
        <v>75</v>
      </c>
    </row>
    <row r="10" spans="1:27" ht="30" customHeight="1">
      <c r="A10" s="24"/>
      <c r="B10" s="292" t="s">
        <v>0</v>
      </c>
      <c r="C10" s="293"/>
      <c r="D10" s="293"/>
      <c r="E10" s="293"/>
      <c r="F10" s="294"/>
      <c r="G10" s="298" t="s">
        <v>17</v>
      </c>
      <c r="H10" s="325" t="s">
        <v>25</v>
      </c>
      <c r="I10" s="326"/>
      <c r="J10" s="326"/>
      <c r="K10" s="326"/>
      <c r="L10" s="326"/>
      <c r="M10" s="326"/>
      <c r="N10" s="326"/>
      <c r="O10" s="326"/>
      <c r="P10" s="326"/>
      <c r="Q10" s="326"/>
      <c r="R10" s="326"/>
      <c r="S10" s="326"/>
      <c r="T10" s="326"/>
      <c r="U10" s="326"/>
      <c r="V10" s="288" t="s">
        <v>26</v>
      </c>
      <c r="W10" s="24"/>
      <c r="X10" s="24"/>
      <c r="Y10" s="145" t="s">
        <v>96</v>
      </c>
    </row>
    <row r="11" spans="1:27" ht="45" customHeight="1">
      <c r="A11" s="24"/>
      <c r="B11" s="295"/>
      <c r="C11" s="296"/>
      <c r="D11" s="296"/>
      <c r="E11" s="296"/>
      <c r="F11" s="297"/>
      <c r="G11" s="299"/>
      <c r="H11" s="44" t="s">
        <v>27</v>
      </c>
      <c r="I11" s="43" t="s">
        <v>28</v>
      </c>
      <c r="J11" s="290" t="s">
        <v>29</v>
      </c>
      <c r="K11" s="291"/>
      <c r="L11" s="45" t="s">
        <v>30</v>
      </c>
      <c r="M11" s="45" t="s">
        <v>70</v>
      </c>
      <c r="N11" s="45" t="s">
        <v>71</v>
      </c>
      <c r="O11" s="45" t="s">
        <v>72</v>
      </c>
      <c r="P11" s="45" t="s">
        <v>31</v>
      </c>
      <c r="Q11" s="45" t="s">
        <v>32</v>
      </c>
      <c r="R11" s="45" t="s">
        <v>33</v>
      </c>
      <c r="S11" s="46" t="s">
        <v>69</v>
      </c>
      <c r="T11" s="46" t="s">
        <v>147</v>
      </c>
      <c r="U11" s="46" t="s">
        <v>81</v>
      </c>
      <c r="V11" s="289"/>
      <c r="W11" s="24"/>
      <c r="X11" s="24"/>
    </row>
    <row r="12" spans="1:27" ht="14.25">
      <c r="A12" s="24"/>
      <c r="B12" s="10"/>
      <c r="C12" s="11"/>
      <c r="D12" s="5"/>
      <c r="E12" s="5"/>
      <c r="F12" s="5"/>
      <c r="G12" s="5"/>
      <c r="H12" s="28"/>
      <c r="I12" s="48"/>
      <c r="J12" s="37" t="s">
        <v>51</v>
      </c>
      <c r="K12" s="28"/>
      <c r="L12" s="49"/>
      <c r="M12" s="48"/>
      <c r="N12" s="48"/>
      <c r="O12" s="48"/>
      <c r="P12" s="49"/>
      <c r="Q12" s="49"/>
      <c r="R12" s="49"/>
      <c r="S12" s="46"/>
      <c r="T12" s="49"/>
      <c r="U12" s="49"/>
      <c r="V12" s="110"/>
      <c r="W12" s="24"/>
      <c r="X12" s="24"/>
    </row>
    <row r="13" spans="1:27" ht="30" customHeight="1">
      <c r="A13" s="24"/>
      <c r="B13" s="2" t="s">
        <v>1</v>
      </c>
      <c r="C13" s="258" t="s">
        <v>6</v>
      </c>
      <c r="D13" s="259"/>
      <c r="E13" s="259"/>
      <c r="F13" s="259"/>
      <c r="G13" s="1"/>
      <c r="H13" s="28"/>
      <c r="I13" s="48"/>
      <c r="J13" s="48"/>
      <c r="K13" s="28"/>
      <c r="L13" s="49"/>
      <c r="M13" s="48"/>
      <c r="N13" s="48"/>
      <c r="O13" s="48"/>
      <c r="P13" s="49"/>
      <c r="Q13" s="49"/>
      <c r="R13" s="49"/>
      <c r="S13" s="46"/>
      <c r="T13" s="49"/>
      <c r="U13" s="49"/>
      <c r="V13" s="111"/>
      <c r="W13" s="24"/>
      <c r="X13" s="24"/>
      <c r="Z13" s="31"/>
      <c r="AA13" s="32"/>
    </row>
    <row r="14" spans="1:27" ht="30" customHeight="1">
      <c r="A14" s="24"/>
      <c r="B14" s="9"/>
      <c r="C14" s="4" t="s">
        <v>3</v>
      </c>
      <c r="D14" s="260" t="s">
        <v>10</v>
      </c>
      <c r="E14" s="260"/>
      <c r="F14" s="260"/>
      <c r="G14" s="260"/>
      <c r="H14" s="50"/>
      <c r="I14" s="37"/>
      <c r="J14" s="37"/>
      <c r="K14" s="50"/>
      <c r="L14" s="51"/>
      <c r="M14" s="37"/>
      <c r="N14" s="37"/>
      <c r="O14" s="37"/>
      <c r="P14" s="51"/>
      <c r="Q14" s="51"/>
      <c r="R14" s="51"/>
      <c r="S14" s="46"/>
      <c r="T14" s="49"/>
      <c r="U14" s="49"/>
      <c r="V14" s="111"/>
      <c r="W14" s="24"/>
      <c r="X14" s="24"/>
      <c r="Z14" s="31"/>
    </row>
    <row r="15" spans="1:27" ht="30" customHeight="1">
      <c r="A15" s="24"/>
      <c r="B15" s="6"/>
      <c r="C15" s="81"/>
      <c r="D15" s="273" t="s">
        <v>11</v>
      </c>
      <c r="E15" s="267" t="s">
        <v>19</v>
      </c>
      <c r="F15" s="268"/>
      <c r="G15" s="264" t="s">
        <v>7</v>
      </c>
      <c r="H15" s="55" t="s">
        <v>105</v>
      </c>
      <c r="I15" s="55" t="s">
        <v>104</v>
      </c>
      <c r="J15" s="39" t="s">
        <v>45</v>
      </c>
      <c r="K15" s="160"/>
      <c r="L15" s="56" t="s">
        <v>64</v>
      </c>
      <c r="M15" s="170"/>
      <c r="N15" s="159">
        <f>ROUND(M15/1.1,0)</f>
        <v>0</v>
      </c>
      <c r="O15" s="159">
        <f>IF(N15&gt;K15*10000000,K15*100000000,N15)</f>
        <v>0</v>
      </c>
      <c r="P15" s="58" t="s">
        <v>37</v>
      </c>
      <c r="Q15" s="61">
        <f>IF(P15="10/10",1,IF(P15="9/10",0.9,0))</f>
        <v>1</v>
      </c>
      <c r="R15" s="91"/>
      <c r="S15" s="159">
        <f>ROUNDDOWN(O15*Q15,0)</f>
        <v>0</v>
      </c>
      <c r="T15" s="65"/>
      <c r="U15" s="159">
        <f>M15-S15</f>
        <v>0</v>
      </c>
      <c r="V15" s="112" t="s">
        <v>78</v>
      </c>
      <c r="W15" s="24"/>
      <c r="X15" s="24"/>
      <c r="Y15" s="30"/>
      <c r="Z15" s="31"/>
    </row>
    <row r="16" spans="1:27" ht="30" customHeight="1">
      <c r="A16" s="24"/>
      <c r="B16" s="6"/>
      <c r="C16" s="8"/>
      <c r="D16" s="273"/>
      <c r="E16" s="267"/>
      <c r="F16" s="268"/>
      <c r="G16" s="265"/>
      <c r="H16" s="62" t="s">
        <v>39</v>
      </c>
      <c r="I16" s="95"/>
      <c r="J16" s="39" t="s">
        <v>45</v>
      </c>
      <c r="K16" s="159">
        <f>SUM(K15:K15)</f>
        <v>0</v>
      </c>
      <c r="L16" s="39" t="s">
        <v>45</v>
      </c>
      <c r="M16" s="159">
        <f>SUM(M15:M15)</f>
        <v>0</v>
      </c>
      <c r="N16" s="159">
        <f>SUM(N15:N15)</f>
        <v>0</v>
      </c>
      <c r="O16" s="159">
        <f>SUM(O15:O15)</f>
        <v>0</v>
      </c>
      <c r="P16" s="96"/>
      <c r="Q16" s="97"/>
      <c r="R16" s="91"/>
      <c r="S16" s="159">
        <f>SUM(S15:S15)</f>
        <v>0</v>
      </c>
      <c r="T16" s="65"/>
      <c r="U16" s="159">
        <f>SUM(U15:U15)</f>
        <v>0</v>
      </c>
      <c r="V16" s="144" t="s">
        <v>148</v>
      </c>
      <c r="W16" s="24"/>
      <c r="X16" s="24"/>
      <c r="Y16" s="30"/>
      <c r="Z16" s="31"/>
    </row>
    <row r="17" spans="1:27" ht="30" customHeight="1">
      <c r="A17" s="24"/>
      <c r="B17" s="6"/>
      <c r="C17" s="8"/>
      <c r="D17" s="273"/>
      <c r="E17" s="267"/>
      <c r="F17" s="268"/>
      <c r="G17" s="266" t="s">
        <v>8</v>
      </c>
      <c r="H17" s="63" t="s">
        <v>105</v>
      </c>
      <c r="I17" s="33" t="s">
        <v>104</v>
      </c>
      <c r="J17" s="29" t="s">
        <v>45</v>
      </c>
      <c r="K17" s="160"/>
      <c r="L17" s="39" t="s">
        <v>45</v>
      </c>
      <c r="M17" s="170"/>
      <c r="N17" s="159">
        <f>ROUND(M17/1.1,0)</f>
        <v>0</v>
      </c>
      <c r="O17" s="159">
        <f>IF(N17&gt;K17*30000000,K17*300000000,N17)</f>
        <v>0</v>
      </c>
      <c r="P17" s="58" t="s">
        <v>37</v>
      </c>
      <c r="Q17" s="61">
        <f>IF(P17="10/10",1,IF(P17="9/10",0.9,0))</f>
        <v>1</v>
      </c>
      <c r="R17" s="91"/>
      <c r="S17" s="159">
        <f>ROUNDDOWN(O17*Q17,0)</f>
        <v>0</v>
      </c>
      <c r="T17" s="65"/>
      <c r="U17" s="159">
        <f>M17-S17</f>
        <v>0</v>
      </c>
      <c r="V17" s="112" t="s">
        <v>79</v>
      </c>
      <c r="W17" s="24"/>
      <c r="X17" s="24"/>
      <c r="Y17" s="30"/>
      <c r="Z17" s="31"/>
    </row>
    <row r="18" spans="1:27" ht="30" customHeight="1">
      <c r="A18" s="24"/>
      <c r="B18" s="6"/>
      <c r="C18" s="8"/>
      <c r="D18" s="274"/>
      <c r="E18" s="269"/>
      <c r="F18" s="270"/>
      <c r="G18" s="265"/>
      <c r="H18" s="62" t="s">
        <v>39</v>
      </c>
      <c r="I18" s="95"/>
      <c r="J18" s="39" t="s">
        <v>45</v>
      </c>
      <c r="K18" s="159">
        <f>SUM(K17:K17)</f>
        <v>0</v>
      </c>
      <c r="L18" s="39" t="s">
        <v>45</v>
      </c>
      <c r="M18" s="159">
        <f>SUM(M17:M17)</f>
        <v>0</v>
      </c>
      <c r="N18" s="159">
        <f>SUM(N17:N17)</f>
        <v>0</v>
      </c>
      <c r="O18" s="159">
        <f>SUM(O17:O17)</f>
        <v>0</v>
      </c>
      <c r="P18" s="96"/>
      <c r="Q18" s="96"/>
      <c r="R18" s="91"/>
      <c r="S18" s="159">
        <f>SUM(S17:S17)</f>
        <v>0</v>
      </c>
      <c r="T18" s="65"/>
      <c r="U18" s="159">
        <f>SUM(U17:U17)</f>
        <v>0</v>
      </c>
      <c r="V18" s="144" t="s">
        <v>148</v>
      </c>
      <c r="W18" s="24"/>
      <c r="X18" s="24"/>
      <c r="Y18" s="30"/>
      <c r="Z18" s="31"/>
    </row>
    <row r="19" spans="1:27" ht="30" customHeight="1">
      <c r="A19" s="24"/>
      <c r="B19" s="6"/>
      <c r="C19" s="8"/>
      <c r="D19" s="275"/>
      <c r="E19" s="271"/>
      <c r="F19" s="272"/>
      <c r="G19" s="274" t="s">
        <v>50</v>
      </c>
      <c r="H19" s="276"/>
      <c r="I19" s="33"/>
      <c r="J19" s="39" t="s">
        <v>45</v>
      </c>
      <c r="K19" s="159">
        <f>K16+K18</f>
        <v>0</v>
      </c>
      <c r="L19" s="39" t="s">
        <v>45</v>
      </c>
      <c r="M19" s="159">
        <f>M16+M18</f>
        <v>0</v>
      </c>
      <c r="N19" s="159">
        <f>N16+N18</f>
        <v>0</v>
      </c>
      <c r="O19" s="159">
        <f>O16+O18</f>
        <v>0</v>
      </c>
      <c r="P19" s="96"/>
      <c r="Q19" s="96"/>
      <c r="R19" s="91"/>
      <c r="S19" s="159">
        <f>S16+S18</f>
        <v>0</v>
      </c>
      <c r="T19" s="65"/>
      <c r="U19" s="159">
        <f>U16+U18</f>
        <v>0</v>
      </c>
      <c r="V19" s="112"/>
      <c r="W19" s="24"/>
      <c r="X19" s="24" t="s">
        <v>11</v>
      </c>
      <c r="Y19" s="30"/>
      <c r="Z19" s="114" t="s">
        <v>82</v>
      </c>
      <c r="AA19" s="115" t="s">
        <v>83</v>
      </c>
    </row>
    <row r="20" spans="1:27" ht="30" customHeight="1">
      <c r="A20" s="24"/>
      <c r="B20" s="6"/>
      <c r="C20" s="8"/>
      <c r="D20" s="279" t="s">
        <v>12</v>
      </c>
      <c r="E20" s="240" t="s">
        <v>18</v>
      </c>
      <c r="F20" s="240"/>
      <c r="G20" s="280"/>
      <c r="H20" s="302" t="s">
        <v>34</v>
      </c>
      <c r="I20" s="33" t="s">
        <v>66</v>
      </c>
      <c r="J20" s="29" t="s">
        <v>44</v>
      </c>
      <c r="K20" s="173"/>
      <c r="L20" s="60" t="s">
        <v>73</v>
      </c>
      <c r="M20" s="65"/>
      <c r="N20" s="159">
        <f>ROUNDDOWN(K20*ROUNDDOWN(Y20*(1+Z20/100),0)*(R20/100),0)</f>
        <v>0</v>
      </c>
      <c r="O20" s="159">
        <f>N20</f>
        <v>0</v>
      </c>
      <c r="P20" s="58" t="s">
        <v>37</v>
      </c>
      <c r="Q20" s="61">
        <f t="shared" ref="Q20:Q33" si="0">IF(P20="10/10",1,IF(P20="9/10",0.9,0))</f>
        <v>1</v>
      </c>
      <c r="R20" s="116">
        <v>170</v>
      </c>
      <c r="S20" s="159">
        <f>O20*Q20</f>
        <v>0</v>
      </c>
      <c r="T20" s="65"/>
      <c r="U20" s="98"/>
      <c r="V20" s="112" t="s">
        <v>38</v>
      </c>
      <c r="W20" s="24"/>
      <c r="X20" s="24"/>
      <c r="Y20" s="30">
        <f>単価!$E$4</f>
        <v>3000</v>
      </c>
      <c r="Z20" s="30">
        <f>単価!$E$12</f>
        <v>39</v>
      </c>
      <c r="AA20" s="122">
        <v>170</v>
      </c>
    </row>
    <row r="21" spans="1:27" ht="30" customHeight="1">
      <c r="A21" s="24"/>
      <c r="B21" s="6"/>
      <c r="C21" s="8"/>
      <c r="D21" s="273"/>
      <c r="E21" s="267"/>
      <c r="F21" s="267"/>
      <c r="G21" s="281"/>
      <c r="H21" s="303"/>
      <c r="I21" s="33" t="s">
        <v>67</v>
      </c>
      <c r="J21" s="29" t="s">
        <v>44</v>
      </c>
      <c r="K21" s="173"/>
      <c r="L21" s="60" t="s">
        <v>73</v>
      </c>
      <c r="M21" s="65"/>
      <c r="N21" s="159">
        <f>ROUNDDOWN(K21*ROUNDDOWN(Y21*(1+Z21/100),0)*(R21/100),0)</f>
        <v>0</v>
      </c>
      <c r="O21" s="159">
        <f t="shared" ref="O21:O22" si="1">N21</f>
        <v>0</v>
      </c>
      <c r="P21" s="58" t="s">
        <v>37</v>
      </c>
      <c r="Q21" s="61">
        <f t="shared" si="0"/>
        <v>1</v>
      </c>
      <c r="R21" s="116">
        <v>170</v>
      </c>
      <c r="S21" s="159">
        <f>O21*Q21</f>
        <v>0</v>
      </c>
      <c r="T21" s="65"/>
      <c r="U21" s="98"/>
      <c r="V21" s="112"/>
      <c r="W21" s="24"/>
      <c r="X21" s="24"/>
      <c r="Y21" s="30">
        <f>単価!$E$5</f>
        <v>3000</v>
      </c>
      <c r="Z21" s="30">
        <f>Z20</f>
        <v>39</v>
      </c>
      <c r="AA21" s="122">
        <v>170</v>
      </c>
    </row>
    <row r="22" spans="1:27" ht="30" customHeight="1">
      <c r="A22" s="24"/>
      <c r="B22" s="6"/>
      <c r="C22" s="8"/>
      <c r="D22" s="273"/>
      <c r="E22" s="267"/>
      <c r="F22" s="267"/>
      <c r="G22" s="281"/>
      <c r="H22" s="303"/>
      <c r="I22" s="33" t="s">
        <v>68</v>
      </c>
      <c r="J22" s="29" t="s">
        <v>44</v>
      </c>
      <c r="K22" s="173"/>
      <c r="L22" s="60" t="s">
        <v>73</v>
      </c>
      <c r="M22" s="65"/>
      <c r="N22" s="159">
        <f>ROUNDDOWN(K22*ROUNDDOWN(Y22*(1+Z22/100),0)*(R22/100),0)</f>
        <v>0</v>
      </c>
      <c r="O22" s="159">
        <f t="shared" si="1"/>
        <v>0</v>
      </c>
      <c r="P22" s="58" t="s">
        <v>37</v>
      </c>
      <c r="Q22" s="61">
        <f t="shared" si="0"/>
        <v>1</v>
      </c>
      <c r="R22" s="116">
        <v>170</v>
      </c>
      <c r="S22" s="159">
        <f>O22*Q22</f>
        <v>0</v>
      </c>
      <c r="T22" s="65"/>
      <c r="U22" s="98"/>
      <c r="V22" s="112"/>
      <c r="W22" s="24"/>
      <c r="X22" s="24"/>
      <c r="Y22" s="30">
        <f>単価!$E$6</f>
        <v>3000</v>
      </c>
      <c r="Z22" s="30">
        <f>Z20</f>
        <v>39</v>
      </c>
      <c r="AA22" s="122">
        <v>170</v>
      </c>
    </row>
    <row r="23" spans="1:27" ht="30" customHeight="1">
      <c r="A23" s="24"/>
      <c r="B23" s="6"/>
      <c r="C23" s="8"/>
      <c r="D23" s="273"/>
      <c r="E23" s="267"/>
      <c r="F23" s="267"/>
      <c r="G23" s="281"/>
      <c r="H23" s="304"/>
      <c r="I23" s="62" t="s">
        <v>76</v>
      </c>
      <c r="J23" s="29" t="s">
        <v>44</v>
      </c>
      <c r="K23" s="163">
        <f>SUM(K20:K22)</f>
        <v>0</v>
      </c>
      <c r="L23" s="60" t="s">
        <v>73</v>
      </c>
      <c r="M23" s="65"/>
      <c r="N23" s="159">
        <f>SUM(N20:N22)</f>
        <v>0</v>
      </c>
      <c r="O23" s="159">
        <f>SUM(O20:O22)</f>
        <v>0</v>
      </c>
      <c r="P23" s="96"/>
      <c r="Q23" s="97"/>
      <c r="R23" s="98"/>
      <c r="S23" s="159">
        <f>SUM(S20:S22)</f>
        <v>0</v>
      </c>
      <c r="T23" s="65"/>
      <c r="U23" s="98"/>
      <c r="V23" s="112"/>
      <c r="W23" s="24"/>
      <c r="X23" s="24"/>
      <c r="Y23" s="30"/>
      <c r="Z23" s="31"/>
      <c r="AA23" s="35"/>
    </row>
    <row r="24" spans="1:27" ht="30" customHeight="1">
      <c r="A24" s="24"/>
      <c r="B24" s="6"/>
      <c r="C24" s="8"/>
      <c r="D24" s="274"/>
      <c r="E24" s="269"/>
      <c r="F24" s="269"/>
      <c r="G24" s="276"/>
      <c r="H24" s="302" t="s">
        <v>40</v>
      </c>
      <c r="I24" s="33" t="s">
        <v>66</v>
      </c>
      <c r="J24" s="29" t="s">
        <v>44</v>
      </c>
      <c r="K24" s="173"/>
      <c r="L24" s="60" t="s">
        <v>73</v>
      </c>
      <c r="M24" s="65"/>
      <c r="N24" s="159">
        <f>ROUNDDOWN(K24*ROUNDDOWN(Y24*(1+Z24/100),0)*(R24/100),0)</f>
        <v>0</v>
      </c>
      <c r="O24" s="159">
        <f>N24</f>
        <v>0</v>
      </c>
      <c r="P24" s="58" t="s">
        <v>37</v>
      </c>
      <c r="Q24" s="61">
        <f t="shared" si="0"/>
        <v>1</v>
      </c>
      <c r="R24" s="116">
        <f>AA24</f>
        <v>100</v>
      </c>
      <c r="S24" s="159">
        <f>O24*Q24</f>
        <v>0</v>
      </c>
      <c r="T24" s="65"/>
      <c r="U24" s="98"/>
      <c r="V24" s="112"/>
      <c r="W24" s="24"/>
      <c r="X24" s="24"/>
      <c r="Y24" s="30">
        <f>単価!$E$4</f>
        <v>3000</v>
      </c>
      <c r="Z24" s="30">
        <f>単価!$E$12</f>
        <v>39</v>
      </c>
      <c r="AA24" s="122">
        <v>100</v>
      </c>
    </row>
    <row r="25" spans="1:27" ht="30" customHeight="1">
      <c r="A25" s="24"/>
      <c r="B25" s="6"/>
      <c r="C25" s="8"/>
      <c r="D25" s="274"/>
      <c r="E25" s="269"/>
      <c r="F25" s="269"/>
      <c r="G25" s="276"/>
      <c r="H25" s="303"/>
      <c r="I25" s="33" t="s">
        <v>67</v>
      </c>
      <c r="J25" s="29" t="s">
        <v>44</v>
      </c>
      <c r="K25" s="173"/>
      <c r="L25" s="60" t="s">
        <v>73</v>
      </c>
      <c r="M25" s="65"/>
      <c r="N25" s="159">
        <f>ROUNDDOWN(K25*ROUNDDOWN(Y25*(1+Z25/100),0)*(R25/100),0)</f>
        <v>0</v>
      </c>
      <c r="O25" s="159">
        <f t="shared" ref="O25:O26" si="2">N25</f>
        <v>0</v>
      </c>
      <c r="P25" s="58" t="s">
        <v>37</v>
      </c>
      <c r="Q25" s="61">
        <f t="shared" si="0"/>
        <v>1</v>
      </c>
      <c r="R25" s="116">
        <f t="shared" ref="R25:R26" si="3">AA25</f>
        <v>100</v>
      </c>
      <c r="S25" s="159">
        <f t="shared" ref="S25:S26" si="4">O25*Q25</f>
        <v>0</v>
      </c>
      <c r="T25" s="65"/>
      <c r="U25" s="98"/>
      <c r="V25" s="112"/>
      <c r="W25" s="24"/>
      <c r="X25" s="24"/>
      <c r="Y25" s="30">
        <f>単価!$E$5</f>
        <v>3000</v>
      </c>
      <c r="Z25" s="30">
        <f>Z24</f>
        <v>39</v>
      </c>
      <c r="AA25" s="122">
        <v>100</v>
      </c>
    </row>
    <row r="26" spans="1:27" ht="30" customHeight="1">
      <c r="A26" s="24"/>
      <c r="B26" s="6"/>
      <c r="C26" s="8"/>
      <c r="D26" s="274"/>
      <c r="E26" s="269"/>
      <c r="F26" s="269"/>
      <c r="G26" s="276"/>
      <c r="H26" s="303"/>
      <c r="I26" s="33" t="s">
        <v>68</v>
      </c>
      <c r="J26" s="29" t="s">
        <v>44</v>
      </c>
      <c r="K26" s="173"/>
      <c r="L26" s="60" t="s">
        <v>73</v>
      </c>
      <c r="M26" s="65"/>
      <c r="N26" s="159">
        <f>ROUNDDOWN(K26*ROUNDDOWN(Y26*(1+Z26/100),0)*(R26/100),0)</f>
        <v>0</v>
      </c>
      <c r="O26" s="159">
        <f t="shared" si="2"/>
        <v>0</v>
      </c>
      <c r="P26" s="58" t="s">
        <v>37</v>
      </c>
      <c r="Q26" s="61">
        <f t="shared" si="0"/>
        <v>1</v>
      </c>
      <c r="R26" s="116">
        <f t="shared" si="3"/>
        <v>100</v>
      </c>
      <c r="S26" s="159">
        <f t="shared" si="4"/>
        <v>0</v>
      </c>
      <c r="T26" s="65"/>
      <c r="U26" s="98"/>
      <c r="V26" s="112"/>
      <c r="W26" s="24"/>
      <c r="X26" s="24"/>
      <c r="Y26" s="30">
        <f>単価!$E$6</f>
        <v>3000</v>
      </c>
      <c r="Z26" s="30">
        <f>Z24</f>
        <v>39</v>
      </c>
      <c r="AA26" s="122">
        <v>100</v>
      </c>
    </row>
    <row r="27" spans="1:27" ht="30" customHeight="1">
      <c r="A27" s="24"/>
      <c r="B27" s="6"/>
      <c r="C27" s="8"/>
      <c r="D27" s="274"/>
      <c r="E27" s="269"/>
      <c r="F27" s="269"/>
      <c r="G27" s="276"/>
      <c r="H27" s="304"/>
      <c r="I27" s="62" t="s">
        <v>76</v>
      </c>
      <c r="J27" s="29" t="s">
        <v>44</v>
      </c>
      <c r="K27" s="163">
        <f>SUM(K24:K26)</f>
        <v>0</v>
      </c>
      <c r="L27" s="60" t="s">
        <v>73</v>
      </c>
      <c r="M27" s="65"/>
      <c r="N27" s="159">
        <f>SUM(N24:N26)</f>
        <v>0</v>
      </c>
      <c r="O27" s="159">
        <f>SUM(O24:O26)</f>
        <v>0</v>
      </c>
      <c r="P27" s="96"/>
      <c r="Q27" s="97"/>
      <c r="R27" s="98"/>
      <c r="S27" s="159">
        <f>SUM(S24:S26)</f>
        <v>0</v>
      </c>
      <c r="T27" s="65"/>
      <c r="U27" s="98"/>
      <c r="V27" s="112"/>
      <c r="W27" s="24"/>
      <c r="X27" s="24"/>
      <c r="Y27" s="30"/>
      <c r="Z27" s="31"/>
      <c r="AA27" s="35"/>
    </row>
    <row r="28" spans="1:27" ht="30" customHeight="1">
      <c r="A28" s="24"/>
      <c r="B28" s="6"/>
      <c r="C28" s="8"/>
      <c r="D28" s="274"/>
      <c r="E28" s="269"/>
      <c r="F28" s="269"/>
      <c r="G28" s="276"/>
      <c r="H28" s="305" t="s">
        <v>39</v>
      </c>
      <c r="I28" s="33" t="s">
        <v>66</v>
      </c>
      <c r="J28" s="29" t="s">
        <v>44</v>
      </c>
      <c r="K28" s="163">
        <f>K20+K24</f>
        <v>0</v>
      </c>
      <c r="L28" s="60" t="s">
        <v>73</v>
      </c>
      <c r="M28" s="65"/>
      <c r="N28" s="159">
        <f>N20+N24</f>
        <v>0</v>
      </c>
      <c r="O28" s="159">
        <f t="shared" ref="O28:O30" si="5">O20+O24</f>
        <v>0</v>
      </c>
      <c r="P28" s="96"/>
      <c r="Q28" s="97"/>
      <c r="R28" s="98"/>
      <c r="S28" s="159">
        <f t="shared" ref="S28:S30" si="6">S20+S24</f>
        <v>0</v>
      </c>
      <c r="T28" s="65"/>
      <c r="U28" s="98"/>
      <c r="V28" s="112"/>
      <c r="W28" s="24"/>
      <c r="X28" s="24"/>
      <c r="Y28" s="30"/>
      <c r="Z28" s="31"/>
      <c r="AA28" s="35"/>
    </row>
    <row r="29" spans="1:27" ht="30" customHeight="1">
      <c r="A29" s="24"/>
      <c r="B29" s="6"/>
      <c r="C29" s="8"/>
      <c r="D29" s="274"/>
      <c r="E29" s="269"/>
      <c r="F29" s="269"/>
      <c r="G29" s="276"/>
      <c r="H29" s="306"/>
      <c r="I29" s="33" t="s">
        <v>67</v>
      </c>
      <c r="J29" s="29" t="s">
        <v>44</v>
      </c>
      <c r="K29" s="163">
        <f>K21+K25</f>
        <v>0</v>
      </c>
      <c r="L29" s="60" t="s">
        <v>73</v>
      </c>
      <c r="M29" s="65"/>
      <c r="N29" s="159">
        <f t="shared" ref="N29:N30" si="7">N21+N25</f>
        <v>0</v>
      </c>
      <c r="O29" s="159">
        <f t="shared" si="5"/>
        <v>0</v>
      </c>
      <c r="P29" s="96"/>
      <c r="Q29" s="97"/>
      <c r="R29" s="98"/>
      <c r="S29" s="159">
        <f t="shared" si="6"/>
        <v>0</v>
      </c>
      <c r="T29" s="65"/>
      <c r="U29" s="98"/>
      <c r="V29" s="112"/>
      <c r="W29" s="24"/>
      <c r="X29" s="24"/>
      <c r="Y29" s="30"/>
      <c r="Z29" s="31"/>
      <c r="AA29" s="35"/>
    </row>
    <row r="30" spans="1:27" ht="30" customHeight="1">
      <c r="A30" s="24"/>
      <c r="B30" s="6"/>
      <c r="C30" s="8"/>
      <c r="D30" s="274"/>
      <c r="E30" s="269"/>
      <c r="F30" s="269"/>
      <c r="G30" s="276"/>
      <c r="H30" s="306"/>
      <c r="I30" s="33" t="s">
        <v>68</v>
      </c>
      <c r="J30" s="29" t="s">
        <v>44</v>
      </c>
      <c r="K30" s="163">
        <f>K22+K26</f>
        <v>0</v>
      </c>
      <c r="L30" s="60" t="s">
        <v>73</v>
      </c>
      <c r="M30" s="65"/>
      <c r="N30" s="159">
        <f t="shared" si="7"/>
        <v>0</v>
      </c>
      <c r="O30" s="159">
        <f t="shared" si="5"/>
        <v>0</v>
      </c>
      <c r="P30" s="96"/>
      <c r="Q30" s="97"/>
      <c r="R30" s="98"/>
      <c r="S30" s="159">
        <f t="shared" si="6"/>
        <v>0</v>
      </c>
      <c r="T30" s="65"/>
      <c r="U30" s="98"/>
      <c r="V30" s="112"/>
      <c r="W30" s="24"/>
      <c r="X30" s="24"/>
      <c r="Y30" s="30"/>
      <c r="Z30" s="31"/>
      <c r="AA30" s="35"/>
    </row>
    <row r="31" spans="1:27" ht="30" customHeight="1">
      <c r="A31" s="24"/>
      <c r="B31" s="6"/>
      <c r="C31" s="8"/>
      <c r="D31" s="275"/>
      <c r="E31" s="271"/>
      <c r="F31" s="271"/>
      <c r="G31" s="282"/>
      <c r="H31" s="307"/>
      <c r="I31" s="62" t="s">
        <v>76</v>
      </c>
      <c r="J31" s="29" t="s">
        <v>44</v>
      </c>
      <c r="K31" s="163">
        <f>SUM(K28:K30)</f>
        <v>0</v>
      </c>
      <c r="L31" s="60" t="s">
        <v>73</v>
      </c>
      <c r="M31" s="65"/>
      <c r="N31" s="159">
        <f>SUM(N28:N30)</f>
        <v>0</v>
      </c>
      <c r="O31" s="159">
        <f>SUM(O28:O30)</f>
        <v>0</v>
      </c>
      <c r="P31" s="96"/>
      <c r="Q31" s="97"/>
      <c r="R31" s="98"/>
      <c r="S31" s="159">
        <f>SUM(S28:S30)</f>
        <v>0</v>
      </c>
      <c r="T31" s="65"/>
      <c r="U31" s="98"/>
      <c r="V31" s="112"/>
      <c r="W31" s="24"/>
      <c r="X31" s="24" t="s">
        <v>12</v>
      </c>
      <c r="Y31" s="30"/>
      <c r="Z31" s="31"/>
      <c r="AA31" s="35"/>
    </row>
    <row r="32" spans="1:27" ht="30" customHeight="1">
      <c r="A32" s="24"/>
      <c r="B32" s="6"/>
      <c r="C32" s="8"/>
      <c r="D32" s="279" t="s">
        <v>13</v>
      </c>
      <c r="E32" s="259" t="s">
        <v>9</v>
      </c>
      <c r="F32" s="278"/>
      <c r="G32" s="280"/>
      <c r="H32" s="99" t="s">
        <v>34</v>
      </c>
      <c r="I32" s="101"/>
      <c r="J32" s="29" t="s">
        <v>45</v>
      </c>
      <c r="K32" s="170"/>
      <c r="L32" s="60" t="s">
        <v>45</v>
      </c>
      <c r="M32" s="170"/>
      <c r="N32" s="159">
        <f>ROUND(M32/1.1,0)</f>
        <v>0</v>
      </c>
      <c r="O32" s="159">
        <f>IF(N32&gt;K32*150000,K32*150000,N32)</f>
        <v>0</v>
      </c>
      <c r="P32" s="58" t="s">
        <v>37</v>
      </c>
      <c r="Q32" s="61">
        <f t="shared" si="0"/>
        <v>1</v>
      </c>
      <c r="R32" s="98"/>
      <c r="S32" s="159">
        <f>O32*Q32</f>
        <v>0</v>
      </c>
      <c r="T32" s="65"/>
      <c r="U32" s="159">
        <f>M32-S32</f>
        <v>0</v>
      </c>
      <c r="V32" s="112" t="s">
        <v>77</v>
      </c>
      <c r="W32" s="24"/>
      <c r="X32" s="24"/>
      <c r="Y32" s="30"/>
      <c r="Z32" s="31"/>
    </row>
    <row r="33" spans="1:26" ht="30" customHeight="1">
      <c r="A33" s="24"/>
      <c r="B33" s="6"/>
      <c r="C33" s="8"/>
      <c r="D33" s="274"/>
      <c r="E33" s="252"/>
      <c r="F33" s="252"/>
      <c r="G33" s="276"/>
      <c r="H33" s="38" t="s">
        <v>40</v>
      </c>
      <c r="I33" s="101"/>
      <c r="J33" s="29" t="s">
        <v>64</v>
      </c>
      <c r="K33" s="170"/>
      <c r="L33" s="60" t="s">
        <v>64</v>
      </c>
      <c r="M33" s="170"/>
      <c r="N33" s="159">
        <f>ROUND(M33/1.1,0)</f>
        <v>0</v>
      </c>
      <c r="O33" s="159">
        <f>IF(N33&gt;K33*150000,K33*150000,N33)</f>
        <v>0</v>
      </c>
      <c r="P33" s="58" t="s">
        <v>37</v>
      </c>
      <c r="Q33" s="61">
        <f t="shared" si="0"/>
        <v>1</v>
      </c>
      <c r="R33" s="98"/>
      <c r="S33" s="159">
        <f>O33*Q33</f>
        <v>0</v>
      </c>
      <c r="T33" s="65"/>
      <c r="U33" s="159">
        <f>M33-S33</f>
        <v>0</v>
      </c>
      <c r="V33" s="112"/>
      <c r="W33" s="24"/>
      <c r="X33" s="24"/>
      <c r="Y33" s="30"/>
      <c r="Z33" s="31"/>
    </row>
    <row r="34" spans="1:26" ht="30" customHeight="1">
      <c r="A34" s="24"/>
      <c r="B34" s="6"/>
      <c r="C34" s="82"/>
      <c r="D34" s="275"/>
      <c r="E34" s="284"/>
      <c r="F34" s="284"/>
      <c r="G34" s="283"/>
      <c r="H34" s="100"/>
      <c r="I34" s="102" t="s">
        <v>39</v>
      </c>
      <c r="J34" s="29" t="s">
        <v>64</v>
      </c>
      <c r="K34" s="159">
        <f>SUM(K32:K33)</f>
        <v>0</v>
      </c>
      <c r="L34" s="60" t="s">
        <v>64</v>
      </c>
      <c r="M34" s="65"/>
      <c r="N34" s="159">
        <f>SUM(N32:N33)</f>
        <v>0</v>
      </c>
      <c r="O34" s="159">
        <f>SUM(O32:O33)</f>
        <v>0</v>
      </c>
      <c r="P34" s="98"/>
      <c r="Q34" s="98"/>
      <c r="R34" s="98"/>
      <c r="S34" s="159">
        <f>SUM(S32:S33)</f>
        <v>0</v>
      </c>
      <c r="T34" s="65"/>
      <c r="U34" s="159">
        <f>SUM(U32:U33)</f>
        <v>0</v>
      </c>
      <c r="V34" s="112"/>
      <c r="W34" s="24"/>
      <c r="X34" s="24" t="s">
        <v>13</v>
      </c>
      <c r="Y34" s="30"/>
      <c r="Z34" s="31"/>
    </row>
    <row r="35" spans="1:26" ht="30" customHeight="1">
      <c r="A35" s="24"/>
      <c r="B35" s="6"/>
      <c r="C35" s="261" t="s">
        <v>50</v>
      </c>
      <c r="D35" s="262"/>
      <c r="E35" s="262"/>
      <c r="F35" s="262"/>
      <c r="G35" s="262"/>
      <c r="H35" s="300"/>
      <c r="I35" s="300"/>
      <c r="J35" s="300"/>
      <c r="K35" s="300"/>
      <c r="L35" s="327"/>
      <c r="M35" s="161">
        <f>M19+N31+N34</f>
        <v>0</v>
      </c>
      <c r="N35" s="161">
        <f>N19+N31+N34</f>
        <v>0</v>
      </c>
      <c r="O35" s="161">
        <f>O19+O31+O34</f>
        <v>0</v>
      </c>
      <c r="P35" s="84"/>
      <c r="Q35" s="59"/>
      <c r="R35" s="85"/>
      <c r="S35" s="161">
        <f>S19+S31+S34</f>
        <v>0</v>
      </c>
      <c r="T35" s="159">
        <f>ROUNDUP(S35,-3)</f>
        <v>0</v>
      </c>
      <c r="U35" s="161">
        <f>U19+U31+U34</f>
        <v>0</v>
      </c>
      <c r="V35" s="112"/>
      <c r="W35" s="24"/>
      <c r="X35" s="24" t="s">
        <v>84</v>
      </c>
      <c r="Y35" s="30"/>
      <c r="Z35" s="31"/>
    </row>
    <row r="36" spans="1:26" ht="30" customHeight="1">
      <c r="A36" s="24"/>
      <c r="B36" s="7"/>
      <c r="C36" s="4" t="s">
        <v>4</v>
      </c>
      <c r="D36" s="259" t="s">
        <v>20</v>
      </c>
      <c r="E36" s="259"/>
      <c r="F36" s="259"/>
      <c r="G36" s="3"/>
      <c r="H36" s="86"/>
      <c r="I36" s="36"/>
      <c r="J36" s="37"/>
      <c r="K36" s="87"/>
      <c r="L36" s="88"/>
      <c r="M36" s="89"/>
      <c r="N36" s="89"/>
      <c r="O36" s="89"/>
      <c r="P36" s="88"/>
      <c r="Q36" s="88"/>
      <c r="R36" s="88"/>
      <c r="S36" s="83"/>
      <c r="T36" s="143"/>
      <c r="U36" s="88"/>
      <c r="V36" s="112"/>
      <c r="W36" s="24"/>
      <c r="X36" s="24"/>
      <c r="Y36" s="30"/>
      <c r="Z36" s="31"/>
    </row>
    <row r="37" spans="1:26" ht="30" customHeight="1">
      <c r="A37" s="24"/>
      <c r="B37" s="6"/>
      <c r="C37" s="78"/>
      <c r="D37" s="279" t="s">
        <v>11</v>
      </c>
      <c r="E37" s="285" t="s">
        <v>14</v>
      </c>
      <c r="F37" s="285"/>
      <c r="G37" s="68"/>
      <c r="H37" s="93" t="s">
        <v>34</v>
      </c>
      <c r="I37" s="101"/>
      <c r="J37" s="39" t="s">
        <v>35</v>
      </c>
      <c r="K37" s="172"/>
      <c r="L37" s="56" t="s">
        <v>36</v>
      </c>
      <c r="M37" s="65"/>
      <c r="N37" s="159">
        <f>ROUNDDOWN(K37*ROUNDDOWN(Y37*(1+Z37/100),0)*(R37/100),0)</f>
        <v>0</v>
      </c>
      <c r="O37" s="164">
        <f>N37</f>
        <v>0</v>
      </c>
      <c r="P37" s="109" t="s">
        <v>37</v>
      </c>
      <c r="Q37" s="59">
        <f>IF(P37="10/10",1,IF(P37="9/10",0.9,0))</f>
        <v>1</v>
      </c>
      <c r="R37" s="56">
        <v>170</v>
      </c>
      <c r="S37" s="159">
        <f>O37*Q37</f>
        <v>0</v>
      </c>
      <c r="T37" s="65"/>
      <c r="U37" s="98"/>
      <c r="V37" s="112"/>
      <c r="W37" s="24"/>
      <c r="X37" s="24"/>
      <c r="Y37" s="30">
        <f>単価!$E$8</f>
        <v>0</v>
      </c>
      <c r="Z37" s="30">
        <f>単価!$E$12</f>
        <v>39</v>
      </c>
    </row>
    <row r="38" spans="1:26" ht="30" customHeight="1">
      <c r="A38" s="24"/>
      <c r="B38" s="6"/>
      <c r="C38" s="79"/>
      <c r="D38" s="275"/>
      <c r="E38" s="271"/>
      <c r="F38" s="271"/>
      <c r="G38" s="69"/>
      <c r="H38" s="100"/>
      <c r="I38" s="102" t="s">
        <v>39</v>
      </c>
      <c r="J38" s="39" t="s">
        <v>35</v>
      </c>
      <c r="K38" s="162">
        <f>K37</f>
        <v>0</v>
      </c>
      <c r="L38" s="56" t="s">
        <v>36</v>
      </c>
      <c r="M38" s="65"/>
      <c r="N38" s="165">
        <f>N37</f>
        <v>0</v>
      </c>
      <c r="O38" s="164">
        <f t="shared" ref="O38:O48" si="8">N38</f>
        <v>0</v>
      </c>
      <c r="P38" s="96"/>
      <c r="Q38" s="97"/>
      <c r="R38" s="98"/>
      <c r="S38" s="166">
        <f>S37</f>
        <v>0</v>
      </c>
      <c r="T38" s="159">
        <f>ROUNDUP(S38,-3)</f>
        <v>0</v>
      </c>
      <c r="U38" s="98"/>
      <c r="V38" s="112"/>
      <c r="W38" s="24"/>
      <c r="X38" s="24"/>
      <c r="Y38" s="30"/>
      <c r="Z38" s="31"/>
    </row>
    <row r="39" spans="1:26" ht="30" customHeight="1">
      <c r="A39" s="24"/>
      <c r="B39" s="6"/>
      <c r="C39" s="79"/>
      <c r="D39" s="279" t="s">
        <v>12</v>
      </c>
      <c r="E39" s="278" t="s">
        <v>15</v>
      </c>
      <c r="F39" s="278"/>
      <c r="G39" s="70"/>
      <c r="H39" s="99" t="s">
        <v>34</v>
      </c>
      <c r="I39" s="101"/>
      <c r="J39" s="29" t="s">
        <v>35</v>
      </c>
      <c r="K39" s="171"/>
      <c r="L39" s="60" t="s">
        <v>36</v>
      </c>
      <c r="M39" s="65"/>
      <c r="N39" s="159">
        <f>ROUNDDOWN(K39*ROUNDDOWN(Y39*(1+Z39/100),0)*(R39/100),0)</f>
        <v>0</v>
      </c>
      <c r="O39" s="164">
        <f t="shared" si="8"/>
        <v>0</v>
      </c>
      <c r="P39" s="109" t="s">
        <v>37</v>
      </c>
      <c r="Q39" s="59">
        <f>IF(P39="10/10",1,IF(P39="9/10",0.9,0))</f>
        <v>1</v>
      </c>
      <c r="R39" s="60">
        <v>170</v>
      </c>
      <c r="S39" s="159">
        <f>O39*Q39</f>
        <v>0</v>
      </c>
      <c r="T39" s="65"/>
      <c r="U39" s="98"/>
      <c r="V39" s="112"/>
      <c r="W39" s="24"/>
      <c r="X39" s="24"/>
      <c r="Y39" s="30">
        <f>単価!$E$9</f>
        <v>0</v>
      </c>
      <c r="Z39" s="30">
        <f>単価!$E$12</f>
        <v>39</v>
      </c>
    </row>
    <row r="40" spans="1:26" ht="30" customHeight="1">
      <c r="A40" s="24"/>
      <c r="B40" s="6"/>
      <c r="C40" s="79"/>
      <c r="D40" s="275"/>
      <c r="E40" s="284"/>
      <c r="F40" s="284"/>
      <c r="G40" s="66"/>
      <c r="H40" s="100"/>
      <c r="I40" s="102" t="s">
        <v>39</v>
      </c>
      <c r="J40" s="39" t="s">
        <v>35</v>
      </c>
      <c r="K40" s="162">
        <f>K39</f>
        <v>0</v>
      </c>
      <c r="L40" s="56" t="s">
        <v>36</v>
      </c>
      <c r="M40" s="65"/>
      <c r="N40" s="165">
        <f>N39</f>
        <v>0</v>
      </c>
      <c r="O40" s="164">
        <f t="shared" si="8"/>
        <v>0</v>
      </c>
      <c r="P40" s="98"/>
      <c r="Q40" s="98"/>
      <c r="R40" s="98"/>
      <c r="S40" s="166">
        <f>S39</f>
        <v>0</v>
      </c>
      <c r="T40" s="159">
        <f>ROUNDUP(S40,-3)</f>
        <v>0</v>
      </c>
      <c r="U40" s="98"/>
      <c r="V40" s="112"/>
      <c r="W40" s="24"/>
      <c r="X40" s="24"/>
      <c r="Y40" s="30"/>
      <c r="Z40" s="31"/>
    </row>
    <row r="41" spans="1:26" ht="30" customHeight="1">
      <c r="A41" s="24"/>
      <c r="B41" s="6"/>
      <c r="C41" s="79"/>
      <c r="D41" s="279" t="s">
        <v>13</v>
      </c>
      <c r="E41" s="277" t="s">
        <v>55</v>
      </c>
      <c r="F41" s="278"/>
      <c r="G41" s="70"/>
      <c r="H41" s="103" t="s">
        <v>53</v>
      </c>
      <c r="I41" s="104"/>
      <c r="J41" s="71" t="s">
        <v>41</v>
      </c>
      <c r="K41" s="173"/>
      <c r="L41" s="29" t="s">
        <v>42</v>
      </c>
      <c r="M41" s="65"/>
      <c r="N41" s="159">
        <f>ROUNDDOWN(K41*ROUNDDOWN(Y41*(1+Z41/100),0),0)</f>
        <v>0</v>
      </c>
      <c r="O41" s="164">
        <f t="shared" si="8"/>
        <v>0</v>
      </c>
      <c r="P41" s="58" t="s">
        <v>37</v>
      </c>
      <c r="Q41" s="61">
        <f>IF(P41="10/10",1,IF(P41="9/10",0.9,0))</f>
        <v>1</v>
      </c>
      <c r="R41" s="98"/>
      <c r="S41" s="159">
        <f>O41*Q41</f>
        <v>0</v>
      </c>
      <c r="T41" s="65"/>
      <c r="U41" s="98"/>
      <c r="V41" s="112" t="s">
        <v>43</v>
      </c>
      <c r="W41" s="24"/>
      <c r="X41" s="24"/>
      <c r="Y41" s="30">
        <f>単価!$E$10</f>
        <v>11200</v>
      </c>
      <c r="Z41" s="30"/>
    </row>
    <row r="42" spans="1:26" ht="42.75">
      <c r="A42" s="24"/>
      <c r="B42" s="6"/>
      <c r="C42" s="79"/>
      <c r="D42" s="274"/>
      <c r="E42" s="252"/>
      <c r="F42" s="252"/>
      <c r="G42" s="108">
        <f>K38*50</f>
        <v>0</v>
      </c>
      <c r="H42" s="103" t="s">
        <v>54</v>
      </c>
      <c r="I42" s="105"/>
      <c r="J42" s="71" t="s">
        <v>41</v>
      </c>
      <c r="K42" s="173"/>
      <c r="L42" s="29" t="s">
        <v>42</v>
      </c>
      <c r="M42" s="65"/>
      <c r="N42" s="159">
        <f>ROUNDDOWN(K42*ROUNDDOWN(Y42*(1+Z42/100),0),0)</f>
        <v>0</v>
      </c>
      <c r="O42" s="164">
        <f t="shared" si="8"/>
        <v>0</v>
      </c>
      <c r="P42" s="58" t="s">
        <v>37</v>
      </c>
      <c r="Q42" s="61">
        <f t="shared" ref="Q42:Q43" si="9">IF(P42="10/10",1,IF(P42="9/10",0.9,0))</f>
        <v>1</v>
      </c>
      <c r="R42" s="98"/>
      <c r="S42" s="159">
        <f t="shared" ref="S42:S43" si="10">O42*Q42</f>
        <v>0</v>
      </c>
      <c r="T42" s="65"/>
      <c r="U42" s="98"/>
      <c r="V42" s="112"/>
      <c r="W42" s="24"/>
      <c r="X42" s="24"/>
      <c r="Y42" s="30">
        <f>Y41</f>
        <v>11200</v>
      </c>
      <c r="Z42" s="30"/>
    </row>
    <row r="43" spans="1:26" ht="30" customHeight="1">
      <c r="A43" s="24"/>
      <c r="B43" s="6"/>
      <c r="C43" s="79"/>
      <c r="D43" s="274"/>
      <c r="E43" s="252"/>
      <c r="F43" s="252"/>
      <c r="G43" s="107" t="s">
        <v>80</v>
      </c>
      <c r="H43" s="103" t="s">
        <v>52</v>
      </c>
      <c r="I43" s="105"/>
      <c r="J43" s="71" t="s">
        <v>41</v>
      </c>
      <c r="K43" s="173"/>
      <c r="L43" s="29" t="s">
        <v>42</v>
      </c>
      <c r="M43" s="65"/>
      <c r="N43" s="159">
        <f>ROUNDDOWN(K43*ROUNDDOWN(Y43*(1+Z43/100),0),0)</f>
        <v>0</v>
      </c>
      <c r="O43" s="164">
        <f t="shared" si="8"/>
        <v>0</v>
      </c>
      <c r="P43" s="58" t="s">
        <v>37</v>
      </c>
      <c r="Q43" s="61">
        <f t="shared" si="9"/>
        <v>1</v>
      </c>
      <c r="R43" s="98"/>
      <c r="S43" s="159">
        <f t="shared" si="10"/>
        <v>0</v>
      </c>
      <c r="T43" s="65"/>
      <c r="U43" s="98"/>
      <c r="V43" s="112"/>
      <c r="W43" s="24"/>
      <c r="X43" s="24"/>
      <c r="Y43" s="30">
        <f>Y42</f>
        <v>11200</v>
      </c>
      <c r="Z43" s="30"/>
    </row>
    <row r="44" spans="1:26" ht="30" customHeight="1">
      <c r="A44" s="24"/>
      <c r="B44" s="6"/>
      <c r="C44" s="79"/>
      <c r="D44" s="323"/>
      <c r="E44" s="324"/>
      <c r="F44" s="324"/>
      <c r="G44" s="66"/>
      <c r="H44" s="100"/>
      <c r="I44" s="102" t="s">
        <v>39</v>
      </c>
      <c r="J44" s="71" t="s">
        <v>41</v>
      </c>
      <c r="K44" s="163">
        <f>SUM(K41:K43)</f>
        <v>0</v>
      </c>
      <c r="L44" s="29" t="s">
        <v>42</v>
      </c>
      <c r="M44" s="65"/>
      <c r="N44" s="165">
        <f>SUM(N41:N43)</f>
        <v>0</v>
      </c>
      <c r="O44" s="164">
        <f>N44</f>
        <v>0</v>
      </c>
      <c r="P44" s="96"/>
      <c r="Q44" s="97"/>
      <c r="R44" s="98"/>
      <c r="S44" s="167">
        <f>SUM(S41:S43)</f>
        <v>0</v>
      </c>
      <c r="T44" s="159">
        <f>ROUNDUP(S44,-3)</f>
        <v>0</v>
      </c>
      <c r="U44" s="98"/>
      <c r="V44" s="112"/>
      <c r="W44" s="24"/>
      <c r="X44" s="24"/>
      <c r="Y44" s="30"/>
      <c r="Z44" s="31"/>
    </row>
    <row r="45" spans="1:26" ht="30" customHeight="1">
      <c r="A45" s="24"/>
      <c r="B45" s="6"/>
      <c r="C45" s="79"/>
      <c r="D45" s="279" t="s">
        <v>13</v>
      </c>
      <c r="E45" s="277" t="s">
        <v>56</v>
      </c>
      <c r="F45" s="278"/>
      <c r="G45" s="70"/>
      <c r="H45" s="103" t="s">
        <v>53</v>
      </c>
      <c r="I45" s="104"/>
      <c r="J45" s="71" t="s">
        <v>41</v>
      </c>
      <c r="K45" s="173"/>
      <c r="L45" s="29" t="s">
        <v>42</v>
      </c>
      <c r="M45" s="65"/>
      <c r="N45" s="159">
        <f>ROUNDDOWN(K45*ROUNDDOWN(Y45*(1+Z45/100),0),0)</f>
        <v>0</v>
      </c>
      <c r="O45" s="164">
        <f t="shared" si="8"/>
        <v>0</v>
      </c>
      <c r="P45" s="58" t="s">
        <v>37</v>
      </c>
      <c r="Q45" s="61">
        <f>IF(P45="10/10",1,IF(P45="9/10",0.9,0))</f>
        <v>1</v>
      </c>
      <c r="R45" s="98"/>
      <c r="S45" s="159">
        <f>O45*Q45</f>
        <v>0</v>
      </c>
      <c r="T45" s="98"/>
      <c r="U45" s="98"/>
      <c r="V45" s="112" t="s">
        <v>43</v>
      </c>
      <c r="W45" s="24"/>
      <c r="X45" s="24"/>
      <c r="Y45" s="30">
        <f>単価!$E$10</f>
        <v>11200</v>
      </c>
      <c r="Z45" s="30"/>
    </row>
    <row r="46" spans="1:26" ht="42.75">
      <c r="A46" s="24"/>
      <c r="B46" s="6"/>
      <c r="C46" s="79"/>
      <c r="D46" s="274"/>
      <c r="E46" s="252"/>
      <c r="F46" s="252"/>
      <c r="G46" s="64"/>
      <c r="H46" s="103" t="s">
        <v>54</v>
      </c>
      <c r="I46" s="105"/>
      <c r="J46" s="71" t="s">
        <v>41</v>
      </c>
      <c r="K46" s="173"/>
      <c r="L46" s="29" t="s">
        <v>42</v>
      </c>
      <c r="M46" s="65"/>
      <c r="N46" s="159">
        <f>ROUNDDOWN(K46*ROUNDDOWN(Y46*(1+Z46/100),0),0)</f>
        <v>0</v>
      </c>
      <c r="O46" s="164">
        <f t="shared" si="8"/>
        <v>0</v>
      </c>
      <c r="P46" s="58" t="s">
        <v>37</v>
      </c>
      <c r="Q46" s="61">
        <f>IF(P46="10/10",1,IF(P46="9/10",0.9,0))</f>
        <v>1</v>
      </c>
      <c r="R46" s="98"/>
      <c r="S46" s="159">
        <f t="shared" ref="S46:S47" si="11">O46*Q46</f>
        <v>0</v>
      </c>
      <c r="T46" s="65"/>
      <c r="U46" s="98"/>
      <c r="V46" s="112"/>
      <c r="W46" s="24"/>
      <c r="X46" s="24"/>
      <c r="Y46" s="30">
        <f>Y45</f>
        <v>11200</v>
      </c>
      <c r="Z46" s="30"/>
    </row>
    <row r="47" spans="1:26" ht="30" customHeight="1">
      <c r="A47" s="24"/>
      <c r="B47" s="6"/>
      <c r="C47" s="79"/>
      <c r="D47" s="274"/>
      <c r="E47" s="252"/>
      <c r="F47" s="252"/>
      <c r="G47" s="64"/>
      <c r="H47" s="103" t="s">
        <v>52</v>
      </c>
      <c r="I47" s="106"/>
      <c r="J47" s="71" t="s">
        <v>41</v>
      </c>
      <c r="K47" s="173"/>
      <c r="L47" s="29" t="s">
        <v>42</v>
      </c>
      <c r="M47" s="65"/>
      <c r="N47" s="159">
        <f>ROUNDDOWN(K47*ROUNDDOWN(Y47*(1+Z47/100),0),0)</f>
        <v>0</v>
      </c>
      <c r="O47" s="164">
        <f t="shared" si="8"/>
        <v>0</v>
      </c>
      <c r="P47" s="58" t="s">
        <v>37</v>
      </c>
      <c r="Q47" s="61">
        <f>IF(P47="10/10",1,IF(P47="9/10",0.9,0))</f>
        <v>1</v>
      </c>
      <c r="R47" s="98"/>
      <c r="S47" s="159">
        <f t="shared" si="11"/>
        <v>0</v>
      </c>
      <c r="T47" s="65"/>
      <c r="U47" s="98"/>
      <c r="V47" s="112"/>
      <c r="W47" s="24"/>
      <c r="X47" s="24"/>
      <c r="Y47" s="30">
        <f>Y46</f>
        <v>11200</v>
      </c>
      <c r="Z47" s="30"/>
    </row>
    <row r="48" spans="1:26" ht="30" customHeight="1">
      <c r="A48" s="24"/>
      <c r="B48" s="6"/>
      <c r="C48" s="80"/>
      <c r="D48" s="274"/>
      <c r="E48" s="252"/>
      <c r="F48" s="252"/>
      <c r="G48" s="67"/>
      <c r="H48" s="100"/>
      <c r="I48" s="102" t="s">
        <v>39</v>
      </c>
      <c r="J48" s="45" t="s">
        <v>41</v>
      </c>
      <c r="K48" s="163">
        <f>SUM(K45:K47)</f>
        <v>0</v>
      </c>
      <c r="L48" s="29" t="s">
        <v>42</v>
      </c>
      <c r="M48" s="65"/>
      <c r="N48" s="165">
        <f>SUM(N45:N47)</f>
        <v>0</v>
      </c>
      <c r="O48" s="164">
        <f t="shared" si="8"/>
        <v>0</v>
      </c>
      <c r="P48" s="96"/>
      <c r="Q48" s="97"/>
      <c r="R48" s="98"/>
      <c r="S48" s="167">
        <f>SUM(S45:S47)</f>
        <v>0</v>
      </c>
      <c r="T48" s="159">
        <f>ROUNDUP(S48,-3)</f>
        <v>0</v>
      </c>
      <c r="U48" s="98"/>
      <c r="V48" s="112"/>
      <c r="W48" s="24"/>
      <c r="X48" s="24"/>
      <c r="Y48" s="30"/>
      <c r="Z48" s="31"/>
    </row>
    <row r="49" spans="1:26" ht="30" customHeight="1">
      <c r="A49" s="24"/>
      <c r="B49" s="6"/>
      <c r="C49" s="261" t="s">
        <v>50</v>
      </c>
      <c r="D49" s="262"/>
      <c r="E49" s="262"/>
      <c r="F49" s="262"/>
      <c r="G49" s="262"/>
      <c r="H49" s="262"/>
      <c r="I49" s="262"/>
      <c r="J49" s="262"/>
      <c r="K49" s="262"/>
      <c r="L49" s="312"/>
      <c r="M49" s="65"/>
      <c r="N49" s="165">
        <f>N38+N40+N44+N48</f>
        <v>0</v>
      </c>
      <c r="O49" s="159">
        <f>O38+O40+O44+O48</f>
        <v>0</v>
      </c>
      <c r="P49" s="96"/>
      <c r="Q49" s="97"/>
      <c r="R49" s="98"/>
      <c r="S49" s="165">
        <f>S38+S40+S44+S48</f>
        <v>0</v>
      </c>
      <c r="T49" s="165">
        <f>T38+T40+T44+T48</f>
        <v>0</v>
      </c>
      <c r="U49" s="98"/>
      <c r="V49" s="112"/>
      <c r="W49" s="24"/>
      <c r="X49" s="24" t="s">
        <v>85</v>
      </c>
      <c r="Y49" s="30"/>
      <c r="Z49" s="31"/>
    </row>
    <row r="50" spans="1:26" ht="30" customHeight="1">
      <c r="A50" s="24"/>
      <c r="B50" s="52" t="s">
        <v>2</v>
      </c>
      <c r="C50" s="72" t="s">
        <v>16</v>
      </c>
      <c r="D50" s="72"/>
      <c r="E50" s="72"/>
      <c r="F50" s="72"/>
      <c r="G50" s="72"/>
      <c r="H50" s="73"/>
      <c r="I50" s="74"/>
      <c r="J50" s="75"/>
      <c r="K50" s="76"/>
      <c r="L50" s="39"/>
      <c r="M50" s="57"/>
      <c r="N50" s="57"/>
      <c r="O50" s="57"/>
      <c r="P50" s="58"/>
      <c r="Q50" s="61"/>
      <c r="R50" s="60"/>
      <c r="S50" s="34"/>
      <c r="T50" s="34"/>
      <c r="U50" s="60"/>
      <c r="V50" s="112"/>
      <c r="W50" s="24"/>
      <c r="X50" s="24"/>
      <c r="Y50" s="30"/>
      <c r="Z50" s="31"/>
    </row>
    <row r="51" spans="1:26" ht="30" customHeight="1">
      <c r="A51" s="24"/>
      <c r="B51" s="53"/>
      <c r="C51"/>
      <c r="D51" s="317" t="s">
        <v>101</v>
      </c>
      <c r="E51" s="318"/>
      <c r="F51" s="124" t="s">
        <v>100</v>
      </c>
      <c r="G51" s="311" t="s">
        <v>102</v>
      </c>
      <c r="H51" s="312"/>
      <c r="I51" s="94" t="s">
        <v>103</v>
      </c>
      <c r="J51" s="77" t="s">
        <v>65</v>
      </c>
      <c r="K51" s="76"/>
      <c r="L51" s="39" t="s">
        <v>51</v>
      </c>
      <c r="M51" s="57"/>
      <c r="N51" s="57"/>
      <c r="O51" s="57"/>
      <c r="P51" s="58"/>
      <c r="Q51" s="61"/>
      <c r="R51" s="60"/>
      <c r="S51" s="34"/>
      <c r="T51" s="34"/>
      <c r="U51" s="60"/>
      <c r="V51" s="112"/>
      <c r="W51" s="24"/>
      <c r="X51" s="24"/>
      <c r="Y51" s="30"/>
      <c r="Z51" s="31"/>
    </row>
    <row r="52" spans="1:26" ht="30" customHeight="1">
      <c r="A52" s="24"/>
      <c r="B52" s="54"/>
      <c r="C52"/>
      <c r="D52" s="319"/>
      <c r="E52" s="320"/>
      <c r="F52" s="174"/>
      <c r="G52" s="313"/>
      <c r="H52" s="314"/>
      <c r="I52" s="175"/>
      <c r="J52" s="77" t="s">
        <v>65</v>
      </c>
      <c r="K52" s="160"/>
      <c r="L52" s="39" t="s">
        <v>65</v>
      </c>
      <c r="M52" s="170"/>
      <c r="N52" s="159">
        <f>ROUND(M52/1.1,0)</f>
        <v>0</v>
      </c>
      <c r="O52" s="164">
        <f>N52</f>
        <v>0</v>
      </c>
      <c r="P52" s="58" t="s">
        <v>46</v>
      </c>
      <c r="Q52" s="61">
        <f>IF(P52="10/10",1,IF(P52="9/10",0.9,0))</f>
        <v>0.9</v>
      </c>
      <c r="R52" s="98"/>
      <c r="S52" s="169">
        <f>ROUNDDOWN(O52*Q52,0)</f>
        <v>0</v>
      </c>
      <c r="T52" s="65"/>
      <c r="U52" s="159">
        <f>M52-S52</f>
        <v>0</v>
      </c>
      <c r="V52" s="112"/>
      <c r="W52" s="24"/>
      <c r="X52" s="24"/>
      <c r="Y52" s="30"/>
      <c r="Z52" s="31"/>
    </row>
    <row r="53" spans="1:26" ht="30" customHeight="1">
      <c r="A53" s="24"/>
      <c r="B53" s="54"/>
      <c r="C53"/>
      <c r="D53" s="319"/>
      <c r="E53" s="320"/>
      <c r="F53" s="176"/>
      <c r="G53" s="313"/>
      <c r="H53" s="314"/>
      <c r="I53" s="175"/>
      <c r="J53" s="77" t="s">
        <v>65</v>
      </c>
      <c r="K53" s="160"/>
      <c r="L53" s="39" t="s">
        <v>65</v>
      </c>
      <c r="M53" s="170"/>
      <c r="N53" s="159">
        <f>ROUND(M53/1.1,0)</f>
        <v>0</v>
      </c>
      <c r="O53" s="164">
        <f t="shared" ref="O53:O57" si="12">N53</f>
        <v>0</v>
      </c>
      <c r="P53" s="58" t="s">
        <v>46</v>
      </c>
      <c r="Q53" s="61">
        <f t="shared" ref="Q53:Q57" si="13">IF(P53="10/10",1,IF(P53="9/10",0.9,0))</f>
        <v>0.9</v>
      </c>
      <c r="R53" s="98"/>
      <c r="S53" s="169">
        <f t="shared" ref="S53:S57" si="14">ROUNDDOWN(O53*Q53,0)</f>
        <v>0</v>
      </c>
      <c r="T53" s="65"/>
      <c r="U53" s="159">
        <f t="shared" ref="U53:U58" si="15">M53-S53</f>
        <v>0</v>
      </c>
      <c r="V53" s="112"/>
      <c r="W53" s="24"/>
      <c r="X53" s="24"/>
      <c r="Y53" s="30"/>
      <c r="Z53" s="31"/>
    </row>
    <row r="54" spans="1:26" ht="30" customHeight="1">
      <c r="A54" s="24"/>
      <c r="B54" s="54"/>
      <c r="C54"/>
      <c r="D54" s="319"/>
      <c r="E54" s="320"/>
      <c r="F54" s="174"/>
      <c r="G54" s="313"/>
      <c r="H54" s="314"/>
      <c r="I54" s="175"/>
      <c r="J54" s="77" t="s">
        <v>65</v>
      </c>
      <c r="K54" s="160"/>
      <c r="L54" s="39" t="s">
        <v>65</v>
      </c>
      <c r="M54" s="170"/>
      <c r="N54" s="159">
        <f>ROUND(M54/1.1,0)</f>
        <v>0</v>
      </c>
      <c r="O54" s="164">
        <f t="shared" si="12"/>
        <v>0</v>
      </c>
      <c r="P54" s="58" t="s">
        <v>46</v>
      </c>
      <c r="Q54" s="61">
        <f t="shared" si="13"/>
        <v>0.9</v>
      </c>
      <c r="R54" s="98"/>
      <c r="S54" s="169">
        <f t="shared" si="14"/>
        <v>0</v>
      </c>
      <c r="T54" s="65"/>
      <c r="U54" s="159">
        <f t="shared" si="15"/>
        <v>0</v>
      </c>
      <c r="V54" s="112"/>
      <c r="W54" s="24"/>
      <c r="X54" s="24"/>
      <c r="Y54" s="30"/>
      <c r="Z54" s="31"/>
    </row>
    <row r="55" spans="1:26" ht="30" customHeight="1">
      <c r="A55" s="24"/>
      <c r="B55" s="54"/>
      <c r="C55"/>
      <c r="D55" s="319"/>
      <c r="E55" s="320"/>
      <c r="F55" s="176"/>
      <c r="G55" s="313"/>
      <c r="H55" s="314"/>
      <c r="I55" s="175"/>
      <c r="J55" s="77" t="s">
        <v>65</v>
      </c>
      <c r="K55" s="160"/>
      <c r="L55" s="39" t="s">
        <v>65</v>
      </c>
      <c r="M55" s="170"/>
      <c r="N55" s="159">
        <f>ROUND(M55/1.1,0)</f>
        <v>0</v>
      </c>
      <c r="O55" s="164">
        <f t="shared" si="12"/>
        <v>0</v>
      </c>
      <c r="P55" s="58" t="s">
        <v>46</v>
      </c>
      <c r="Q55" s="61">
        <f t="shared" si="13"/>
        <v>0.9</v>
      </c>
      <c r="R55" s="98"/>
      <c r="S55" s="169">
        <f t="shared" si="14"/>
        <v>0</v>
      </c>
      <c r="T55" s="65"/>
      <c r="U55" s="159">
        <f t="shared" si="15"/>
        <v>0</v>
      </c>
      <c r="V55" s="112"/>
      <c r="W55" s="24"/>
      <c r="X55" s="24"/>
      <c r="Y55" s="30"/>
      <c r="Z55" s="31"/>
    </row>
    <row r="56" spans="1:26" ht="30" customHeight="1">
      <c r="A56" s="24"/>
      <c r="B56" s="54"/>
      <c r="C56"/>
      <c r="D56" s="319"/>
      <c r="E56" s="320"/>
      <c r="F56" s="174"/>
      <c r="G56" s="313"/>
      <c r="H56" s="314"/>
      <c r="I56" s="175"/>
      <c r="J56" s="77" t="s">
        <v>65</v>
      </c>
      <c r="K56" s="160"/>
      <c r="L56" s="39" t="s">
        <v>65</v>
      </c>
      <c r="M56" s="170"/>
      <c r="N56" s="159">
        <f>ROUND(M56/1.1,0)</f>
        <v>0</v>
      </c>
      <c r="O56" s="164">
        <f t="shared" si="12"/>
        <v>0</v>
      </c>
      <c r="P56" s="58" t="s">
        <v>46</v>
      </c>
      <c r="Q56" s="61">
        <f t="shared" si="13"/>
        <v>0.9</v>
      </c>
      <c r="R56" s="98"/>
      <c r="S56" s="169">
        <f t="shared" si="14"/>
        <v>0</v>
      </c>
      <c r="T56" s="65"/>
      <c r="U56" s="159">
        <f t="shared" si="15"/>
        <v>0</v>
      </c>
      <c r="V56" s="112"/>
      <c r="W56" s="24"/>
      <c r="X56" s="24"/>
      <c r="Y56" s="30"/>
      <c r="Z56" s="31"/>
    </row>
    <row r="57" spans="1:26" ht="30" customHeight="1">
      <c r="A57" s="24"/>
      <c r="B57" s="54"/>
      <c r="C57"/>
      <c r="D57" s="321"/>
      <c r="E57" s="322"/>
      <c r="F57" s="176"/>
      <c r="G57" s="315"/>
      <c r="H57" s="316"/>
      <c r="I57" s="177"/>
      <c r="J57" s="77" t="s">
        <v>65</v>
      </c>
      <c r="K57" s="178"/>
      <c r="L57" s="90" t="s">
        <v>65</v>
      </c>
      <c r="M57" s="170"/>
      <c r="N57" s="159">
        <f t="shared" ref="N57" si="16">ROUND(M57/1.1,0)</f>
        <v>0</v>
      </c>
      <c r="O57" s="164">
        <f t="shared" si="12"/>
        <v>0</v>
      </c>
      <c r="P57" s="58" t="s">
        <v>46</v>
      </c>
      <c r="Q57" s="61">
        <f t="shared" si="13"/>
        <v>0.9</v>
      </c>
      <c r="R57" s="98"/>
      <c r="S57" s="169">
        <f t="shared" si="14"/>
        <v>0</v>
      </c>
      <c r="T57" s="65"/>
      <c r="U57" s="159">
        <f t="shared" si="15"/>
        <v>0</v>
      </c>
      <c r="V57" s="112"/>
      <c r="W57" s="24"/>
      <c r="X57" s="24"/>
      <c r="Y57" s="30"/>
      <c r="Z57" s="31"/>
    </row>
    <row r="58" spans="1:26" ht="30" customHeight="1">
      <c r="A58" s="24"/>
      <c r="B58" s="92"/>
      <c r="C58" s="261" t="s">
        <v>50</v>
      </c>
      <c r="D58" s="262"/>
      <c r="E58" s="262"/>
      <c r="F58" s="262"/>
      <c r="G58" s="262"/>
      <c r="H58" s="262"/>
      <c r="I58" s="312"/>
      <c r="J58" s="77" t="s">
        <v>65</v>
      </c>
      <c r="K58" s="179">
        <f>SUM(K52:K57)</f>
        <v>0</v>
      </c>
      <c r="L58" s="29" t="s">
        <v>65</v>
      </c>
      <c r="M58" s="161">
        <f>SUM(M52:M57)</f>
        <v>0</v>
      </c>
      <c r="N58" s="161">
        <f t="shared" ref="N58" si="17">SUM(N52:N57)</f>
        <v>0</v>
      </c>
      <c r="O58" s="161">
        <f t="shared" ref="O58" si="18">SUM(O52:O57)</f>
        <v>0</v>
      </c>
      <c r="P58" s="96"/>
      <c r="Q58" s="97"/>
      <c r="R58" s="98"/>
      <c r="S58" s="161">
        <f t="shared" ref="S58" si="19">SUM(S52:S57)</f>
        <v>0</v>
      </c>
      <c r="T58" s="159">
        <f>ROUNDUP(S58,-3)</f>
        <v>0</v>
      </c>
      <c r="U58" s="159">
        <f t="shared" si="15"/>
        <v>0</v>
      </c>
      <c r="V58" s="112"/>
      <c r="W58" s="24"/>
      <c r="X58" s="24" t="s">
        <v>86</v>
      </c>
      <c r="Y58" s="30"/>
      <c r="Z58" s="31"/>
    </row>
    <row r="59" spans="1:26" ht="30" customHeight="1" thickBot="1">
      <c r="A59" s="24"/>
      <c r="B59" s="308" t="s">
        <v>74</v>
      </c>
      <c r="C59" s="309"/>
      <c r="D59" s="309"/>
      <c r="E59" s="309"/>
      <c r="F59" s="309"/>
      <c r="G59" s="309"/>
      <c r="H59" s="309"/>
      <c r="I59" s="309"/>
      <c r="J59" s="309"/>
      <c r="K59" s="309"/>
      <c r="L59" s="328"/>
      <c r="M59" s="168">
        <f>M35+N49+M58</f>
        <v>0</v>
      </c>
      <c r="N59" s="168">
        <f>N35+N49+N58</f>
        <v>0</v>
      </c>
      <c r="O59" s="168">
        <f>O35+O49+O58</f>
        <v>0</v>
      </c>
      <c r="P59" s="117"/>
      <c r="Q59" s="118"/>
      <c r="R59" s="119"/>
      <c r="S59" s="168">
        <f>S35+S49+S58</f>
        <v>0</v>
      </c>
      <c r="T59" s="168">
        <f>T35+T38+T40+T44+T48+T58</f>
        <v>0</v>
      </c>
      <c r="U59" s="168">
        <f>U35+U49+U58</f>
        <v>0</v>
      </c>
      <c r="V59" s="113"/>
      <c r="W59" s="24"/>
      <c r="X59" s="24" t="s">
        <v>87</v>
      </c>
      <c r="Y59" s="30"/>
      <c r="Z59" s="31"/>
    </row>
    <row r="60" spans="1:26" ht="14.25">
      <c r="A60" s="40"/>
      <c r="B60" s="42"/>
      <c r="C60" s="42"/>
      <c r="D60" s="42"/>
      <c r="E60" s="42"/>
      <c r="F60" s="42"/>
      <c r="G60" s="42"/>
      <c r="H60" s="24"/>
      <c r="I60" s="24"/>
      <c r="J60" s="24"/>
      <c r="K60" s="24"/>
      <c r="L60" s="24"/>
      <c r="M60" s="24"/>
      <c r="N60" s="24"/>
      <c r="O60" s="24"/>
      <c r="P60" s="24"/>
      <c r="Q60" s="24"/>
      <c r="R60" s="24"/>
      <c r="S60" s="24"/>
      <c r="T60" s="24"/>
      <c r="U60" s="24"/>
      <c r="V60" s="24"/>
      <c r="W60" s="24"/>
      <c r="X60" s="24"/>
    </row>
    <row r="61" spans="1:26" ht="14.25">
      <c r="H61" s="47"/>
      <c r="I61" s="47"/>
      <c r="J61" s="47"/>
      <c r="K61" s="47"/>
      <c r="L61" s="47"/>
      <c r="M61" s="47"/>
      <c r="N61" s="47"/>
      <c r="O61" s="47"/>
      <c r="P61" s="47"/>
      <c r="Q61" s="47"/>
      <c r="R61" s="47"/>
      <c r="S61" s="47"/>
      <c r="T61" s="47"/>
      <c r="U61" s="47"/>
      <c r="V61" s="47"/>
      <c r="W61" s="24"/>
      <c r="X61" s="24"/>
    </row>
    <row r="62" spans="1:26" ht="14.25">
      <c r="H62" s="47"/>
      <c r="I62" s="47"/>
      <c r="J62" s="47"/>
      <c r="K62" s="47"/>
      <c r="L62" s="47"/>
      <c r="M62" s="47"/>
      <c r="N62" s="47"/>
      <c r="O62" s="47"/>
      <c r="P62" s="47"/>
      <c r="Q62" s="47"/>
      <c r="R62" s="47"/>
      <c r="S62" s="47"/>
      <c r="T62" s="47"/>
      <c r="U62" s="47"/>
      <c r="V62" s="47"/>
      <c r="W62" s="24"/>
      <c r="X62" s="24"/>
    </row>
    <row r="63" spans="1:26" ht="14.25">
      <c r="H63" s="41"/>
      <c r="I63" s="41"/>
      <c r="J63" s="41"/>
      <c r="K63" s="41"/>
      <c r="L63" s="41"/>
      <c r="M63" s="41"/>
      <c r="N63" s="41"/>
      <c r="O63" s="41"/>
      <c r="P63" s="41"/>
      <c r="Q63" s="41"/>
      <c r="R63" s="41"/>
      <c r="S63" s="41"/>
      <c r="T63" s="41"/>
      <c r="U63" s="41"/>
      <c r="V63" s="41"/>
      <c r="W63" s="40"/>
      <c r="X63" s="40"/>
    </row>
    <row r="64" spans="1:26">
      <c r="H64" s="42"/>
      <c r="I64" s="42"/>
      <c r="J64" s="42"/>
      <c r="K64" s="42"/>
      <c r="L64" s="42"/>
      <c r="M64" s="42"/>
      <c r="N64" s="42"/>
      <c r="O64" s="42"/>
      <c r="P64" s="42"/>
      <c r="Q64" s="42"/>
      <c r="R64" s="42"/>
      <c r="S64" s="42"/>
      <c r="T64" s="42"/>
      <c r="U64" s="42"/>
      <c r="V64" s="42"/>
    </row>
    <row r="65" spans="8:22">
      <c r="H65" s="42"/>
      <c r="I65" s="42"/>
      <c r="J65" s="42"/>
      <c r="K65" s="42"/>
      <c r="L65" s="42"/>
      <c r="M65" s="42"/>
      <c r="N65" s="42"/>
      <c r="O65" s="42"/>
      <c r="P65" s="42"/>
      <c r="Q65" s="42"/>
      <c r="R65" s="42"/>
      <c r="S65" s="42"/>
      <c r="T65" s="42"/>
      <c r="U65" s="42"/>
      <c r="V65" s="42"/>
    </row>
  </sheetData>
  <mergeCells count="43">
    <mergeCell ref="C58:I58"/>
    <mergeCell ref="B59:L59"/>
    <mergeCell ref="C49:L49"/>
    <mergeCell ref="D51:E57"/>
    <mergeCell ref="G51:H51"/>
    <mergeCell ref="G52:H52"/>
    <mergeCell ref="G53:H53"/>
    <mergeCell ref="G54:H54"/>
    <mergeCell ref="G55:H55"/>
    <mergeCell ref="G56:H56"/>
    <mergeCell ref="G57:H57"/>
    <mergeCell ref="D39:D40"/>
    <mergeCell ref="E39:F40"/>
    <mergeCell ref="D41:D44"/>
    <mergeCell ref="E41:F44"/>
    <mergeCell ref="D45:D48"/>
    <mergeCell ref="E45:F48"/>
    <mergeCell ref="D37:D38"/>
    <mergeCell ref="E37:F38"/>
    <mergeCell ref="D20:D31"/>
    <mergeCell ref="E20:F31"/>
    <mergeCell ref="G20:G31"/>
    <mergeCell ref="D32:D34"/>
    <mergeCell ref="E32:F34"/>
    <mergeCell ref="G32:G34"/>
    <mergeCell ref="C35:L35"/>
    <mergeCell ref="D36:F36"/>
    <mergeCell ref="H20:H23"/>
    <mergeCell ref="H24:H27"/>
    <mergeCell ref="H28:H31"/>
    <mergeCell ref="C13:F13"/>
    <mergeCell ref="D14:G14"/>
    <mergeCell ref="D15:D19"/>
    <mergeCell ref="E15:F19"/>
    <mergeCell ref="G15:G16"/>
    <mergeCell ref="G17:G18"/>
    <mergeCell ref="G19:H19"/>
    <mergeCell ref="B8:I8"/>
    <mergeCell ref="B10:F11"/>
    <mergeCell ref="G10:G11"/>
    <mergeCell ref="H10:U10"/>
    <mergeCell ref="V10:V11"/>
    <mergeCell ref="J11:K11"/>
  </mergeCells>
  <phoneticPr fontId="1"/>
  <pageMargins left="0.7" right="0.7" top="0.75" bottom="0.75" header="0.3" footer="0.3"/>
  <pageSetup paperSize="9" scale="33" orientation="landscape" r:id="rId1"/>
  <rowBreaks count="1" manualBreakCount="1">
    <brk id="14" max="22" man="1"/>
  </rowBreaks>
  <colBreaks count="1" manualBreakCount="1">
    <brk id="2" min="5" max="59" man="1"/>
  </col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9</vt:i4>
      </vt:variant>
    </vt:vector>
  </HeadingPairs>
  <TitlesOfParts>
    <vt:vector size="20" baseType="lpstr">
      <vt:lpstr>事業計画書添付書類</vt:lpstr>
      <vt:lpstr>実施要領別記様式第１号事業計画書(1-)</vt:lpstr>
      <vt:lpstr>実施要領別記様式第１号事業計画書(2-)</vt:lpstr>
      <vt:lpstr>集計表</vt:lpstr>
      <vt:lpstr>単価</vt:lpstr>
      <vt:lpstr>実施要領別記様式第１号事業計画書総括表</vt:lpstr>
      <vt:lpstr>実施要領別記様式第１号事業計画書(3-1)</vt:lpstr>
      <vt:lpstr>実施要領別記様式第１号事業計画書(3-2)</vt:lpstr>
      <vt:lpstr>実施要領別記様式第１号事業計画書(3-3)</vt:lpstr>
      <vt:lpstr>実施要領別記様式第１号事業計画書(3-4)</vt:lpstr>
      <vt:lpstr>実施要領別記様式第１号事業計画書(3-5)</vt:lpstr>
      <vt:lpstr>事業計画書添付書類!Print_Area</vt:lpstr>
      <vt:lpstr>'実施要領別記様式第１号事業計画書(1-)'!Print_Area</vt:lpstr>
      <vt:lpstr>'実施要領別記様式第１号事業計画書(2-)'!Print_Area</vt:lpstr>
      <vt:lpstr>'実施要領別記様式第１号事業計画書(3-1)'!Print_Area</vt:lpstr>
      <vt:lpstr>'実施要領別記様式第１号事業計画書(3-2)'!Print_Area</vt:lpstr>
      <vt:lpstr>'実施要領別記様式第１号事業計画書(3-3)'!Print_Area</vt:lpstr>
      <vt:lpstr>'実施要領別記様式第１号事業計画書(3-4)'!Print_Area</vt:lpstr>
      <vt:lpstr>'実施要領別記様式第１号事業計画書(3-5)'!Print_Area</vt:lpstr>
      <vt:lpstr>実施要領別記様式第１号事業計画書総括表!Print_Area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久保田　貴子</cp:lastModifiedBy>
  <cp:lastPrinted>2026-05-25T05:14:49Z</cp:lastPrinted>
  <dcterms:created xsi:type="dcterms:W3CDTF">2019-02-21T01:47:51Z</dcterms:created>
  <dcterms:modified xsi:type="dcterms:W3CDTF">2026-05-27T08:07:55Z</dcterms:modified>
</cp:coreProperties>
</file>