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8\08_規定等改正\03 実施要領の一部改正\R8別表・様式（PDF化用）\"/>
    </mc:Choice>
  </mc:AlternateContent>
  <xr:revisionPtr revIDLastSave="0" documentId="13_ncr:1_{FBC864CF-B2C2-45D4-9229-479F36724822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第22号の２（東京都造林補助事業実施要領第11の１）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'第22号の２（東京都造林補助事業実施要領第11の１）'!$A$1:$AJ$27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9" i="1" l="1"/>
  <c r="Y14" i="1"/>
  <c r="Y15" i="1"/>
  <c r="Y16" i="1"/>
  <c r="Y17" i="1"/>
  <c r="Y18" i="1"/>
  <c r="Y20" i="1"/>
  <c r="Y21" i="1"/>
  <c r="V20" i="1"/>
  <c r="V15" i="1"/>
  <c r="V16" i="1"/>
  <c r="V17" i="1"/>
  <c r="V18" i="1"/>
  <c r="V19" i="1"/>
  <c r="V21" i="1"/>
  <c r="V13" i="1"/>
  <c r="X23" i="1" l="1"/>
  <c r="X24" i="1" s="1"/>
  <c r="W23" i="1"/>
  <c r="W24" i="1" s="1"/>
  <c r="U23" i="1"/>
  <c r="U24" i="1" s="1"/>
  <c r="S23" i="1"/>
  <c r="S24" i="1" s="1"/>
  <c r="Q23" i="1"/>
  <c r="Q24" i="1" s="1"/>
  <c r="AA22" i="1"/>
  <c r="Y22" i="1"/>
  <c r="V22" i="1"/>
  <c r="AA21" i="1"/>
  <c r="AA20" i="1"/>
  <c r="AA17" i="1"/>
  <c r="AA16" i="1"/>
  <c r="AA15" i="1"/>
  <c r="AA14" i="1"/>
  <c r="V14" i="1"/>
  <c r="AA13" i="1"/>
  <c r="Y13" i="1"/>
  <c r="V23" i="1" l="1"/>
  <c r="V2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M11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事業主体は実施要綱別表７
代理申請以外：事業主体＝申請者
代理申請　　：事業主体＝代理を委託した人
</t>
        </r>
      </text>
    </comment>
    <comment ref="N11" authorId="0" shapeId="0" xr:uid="{6E2D0127-482E-4D29-AC80-315A95A33C3F}">
      <text>
        <r>
          <rPr>
            <b/>
            <sz val="9"/>
            <color indexed="81"/>
            <rFont val="MS P ゴシック"/>
            <family val="3"/>
            <charset val="128"/>
          </rPr>
          <t>所有者は森林の所有者名</t>
        </r>
      </text>
    </comment>
  </commentList>
</comments>
</file>

<file path=xl/sharedStrings.xml><?xml version="1.0" encoding="utf-8"?>
<sst xmlns="http://schemas.openxmlformats.org/spreadsheetml/2006/main" count="44" uniqueCount="40">
  <si>
    <t>　年　月　日</t>
    <rPh sb="1" eb="2">
      <t>ネン</t>
    </rPh>
    <rPh sb="3" eb="4">
      <t>ガツ</t>
    </rPh>
    <rPh sb="5" eb="6">
      <t>ニチ</t>
    </rPh>
    <phoneticPr fontId="3"/>
  </si>
  <si>
    <t>氏名</t>
    <rPh sb="0" eb="2">
      <t>シメイ</t>
    </rPh>
    <phoneticPr fontId="3"/>
  </si>
  <si>
    <t>　年度　造林補助事業申請前現地確認願</t>
    <rPh sb="1" eb="3">
      <t>ネンド</t>
    </rPh>
    <rPh sb="4" eb="6">
      <t>ゾウリン</t>
    </rPh>
    <rPh sb="6" eb="8">
      <t>ホジョ</t>
    </rPh>
    <rPh sb="8" eb="10">
      <t>ジギョウ</t>
    </rPh>
    <rPh sb="10" eb="12">
      <t>シンセイ</t>
    </rPh>
    <rPh sb="12" eb="13">
      <t>マエ</t>
    </rPh>
    <rPh sb="13" eb="15">
      <t>ゲンチ</t>
    </rPh>
    <rPh sb="15" eb="17">
      <t>カクニン</t>
    </rPh>
    <rPh sb="17" eb="18">
      <t>ネガ</t>
    </rPh>
    <phoneticPr fontId="3"/>
  </si>
  <si>
    <t>番号</t>
    <rPh sb="0" eb="2">
      <t>バンゴウ</t>
    </rPh>
    <phoneticPr fontId="3"/>
  </si>
  <si>
    <t>申請者</t>
    <rPh sb="0" eb="3">
      <t>シンセイシャ</t>
    </rPh>
    <phoneticPr fontId="3"/>
  </si>
  <si>
    <t>施業地</t>
    <rPh sb="0" eb="3">
      <t>セギョウチ</t>
    </rPh>
    <phoneticPr fontId="3"/>
  </si>
  <si>
    <t>林小班</t>
    <rPh sb="0" eb="3">
      <t>リンショウハン</t>
    </rPh>
    <phoneticPr fontId="3"/>
  </si>
  <si>
    <t>作業種</t>
    <rPh sb="0" eb="3">
      <t>サギョウシュ</t>
    </rPh>
    <phoneticPr fontId="3"/>
  </si>
  <si>
    <t>樹種及び本数及び面積</t>
    <rPh sb="0" eb="2">
      <t>ジュシュ</t>
    </rPh>
    <rPh sb="2" eb="3">
      <t>オヨ</t>
    </rPh>
    <rPh sb="4" eb="6">
      <t>ホンスウ</t>
    </rPh>
    <rPh sb="6" eb="7">
      <t>オヨ</t>
    </rPh>
    <rPh sb="8" eb="10">
      <t>メンセキ</t>
    </rPh>
    <phoneticPr fontId="3"/>
  </si>
  <si>
    <t>施業後立木本数計</t>
    <rPh sb="0" eb="3">
      <t>セギョウゴ</t>
    </rPh>
    <rPh sb="3" eb="4">
      <t>タ</t>
    </rPh>
    <rPh sb="4" eb="5">
      <t>キ</t>
    </rPh>
    <rPh sb="5" eb="7">
      <t>ホンスウ</t>
    </rPh>
    <rPh sb="7" eb="8">
      <t>ケイ</t>
    </rPh>
    <phoneticPr fontId="3"/>
  </si>
  <si>
    <t>伐倒又は枝打本数</t>
    <rPh sb="0" eb="2">
      <t>バットウ</t>
    </rPh>
    <rPh sb="2" eb="3">
      <t>マタ</t>
    </rPh>
    <rPh sb="4" eb="6">
      <t>エダウ</t>
    </rPh>
    <rPh sb="6" eb="8">
      <t>ホンスウ</t>
    </rPh>
    <phoneticPr fontId="3"/>
  </si>
  <si>
    <t>面積</t>
    <rPh sb="0" eb="2">
      <t>メンセキ</t>
    </rPh>
    <phoneticPr fontId="3"/>
  </si>
  <si>
    <t>伐採率</t>
    <rPh sb="0" eb="3">
      <t>バッサイリツ</t>
    </rPh>
    <phoneticPr fontId="3"/>
  </si>
  <si>
    <t>枝打高</t>
    <rPh sb="0" eb="2">
      <t>エダウ</t>
    </rPh>
    <rPh sb="2" eb="3">
      <t>タカ</t>
    </rPh>
    <phoneticPr fontId="3"/>
  </si>
  <si>
    <t>林齢</t>
    <rPh sb="0" eb="2">
      <t>リンレイ</t>
    </rPh>
    <phoneticPr fontId="3"/>
  </si>
  <si>
    <t>確認年月日</t>
    <rPh sb="0" eb="5">
      <t>カクニンネンガッピ</t>
    </rPh>
    <phoneticPr fontId="3"/>
  </si>
  <si>
    <t>確認者氏名</t>
    <rPh sb="0" eb="3">
      <t>カクニンシャ</t>
    </rPh>
    <rPh sb="3" eb="5">
      <t>シメイ</t>
    </rPh>
    <phoneticPr fontId="3"/>
  </si>
  <si>
    <t>経営計画認定番号</t>
    <rPh sb="0" eb="2">
      <t>ケイエイ</t>
    </rPh>
    <rPh sb="2" eb="4">
      <t>ケイカク</t>
    </rPh>
    <rPh sb="4" eb="6">
      <t>ニンテイ</t>
    </rPh>
    <rPh sb="6" eb="8">
      <t>バンゴウ</t>
    </rPh>
    <phoneticPr fontId="3"/>
  </si>
  <si>
    <t>計画認定（変更）日</t>
    <rPh sb="0" eb="2">
      <t>ケイカク</t>
    </rPh>
    <rPh sb="2" eb="4">
      <t>ニンテイ</t>
    </rPh>
    <rPh sb="5" eb="7">
      <t>ヘンコウ</t>
    </rPh>
    <rPh sb="8" eb="9">
      <t>ヒ</t>
    </rPh>
    <phoneticPr fontId="3"/>
  </si>
  <si>
    <t>備考</t>
    <rPh sb="0" eb="2">
      <t>ビコウ</t>
    </rPh>
    <phoneticPr fontId="3"/>
  </si>
  <si>
    <t>市町村</t>
    <rPh sb="0" eb="3">
      <t>シチョウソン</t>
    </rPh>
    <phoneticPr fontId="3"/>
  </si>
  <si>
    <t>大字</t>
    <rPh sb="0" eb="2">
      <t>オオアザ</t>
    </rPh>
    <phoneticPr fontId="3"/>
  </si>
  <si>
    <t>字</t>
    <rPh sb="0" eb="1">
      <t>アザ</t>
    </rPh>
    <phoneticPr fontId="3"/>
  </si>
  <si>
    <t>地番</t>
    <rPh sb="0" eb="2">
      <t>チバン</t>
    </rPh>
    <phoneticPr fontId="3"/>
  </si>
  <si>
    <t>支番</t>
    <rPh sb="0" eb="2">
      <t>シバン</t>
    </rPh>
    <phoneticPr fontId="3"/>
  </si>
  <si>
    <t>林班</t>
    <rPh sb="0" eb="2">
      <t>リンパン</t>
    </rPh>
    <phoneticPr fontId="3"/>
  </si>
  <si>
    <t>準林班</t>
    <rPh sb="0" eb="3">
      <t>ジュンリンパン</t>
    </rPh>
    <phoneticPr fontId="3"/>
  </si>
  <si>
    <t>小班</t>
    <rPh sb="0" eb="2">
      <t>ショウハン</t>
    </rPh>
    <phoneticPr fontId="3"/>
  </si>
  <si>
    <t>枝番</t>
    <rPh sb="0" eb="2">
      <t>エダバン</t>
    </rPh>
    <phoneticPr fontId="3"/>
  </si>
  <si>
    <t>樹種</t>
    <rPh sb="0" eb="2">
      <t>ジュシュ</t>
    </rPh>
    <phoneticPr fontId="3"/>
  </si>
  <si>
    <t>施業後立木本数</t>
    <rPh sb="0" eb="3">
      <t>セギョウゴ</t>
    </rPh>
    <rPh sb="3" eb="5">
      <t>リュウボク</t>
    </rPh>
    <rPh sb="5" eb="7">
      <t>ホンスウ</t>
    </rPh>
    <phoneticPr fontId="3"/>
  </si>
  <si>
    <t>小計</t>
    <rPh sb="0" eb="2">
      <t>ショウケイ</t>
    </rPh>
    <phoneticPr fontId="3"/>
  </si>
  <si>
    <t>合計</t>
    <rPh sb="0" eb="2">
      <t>ゴウケイ</t>
    </rPh>
    <phoneticPr fontId="3"/>
  </si>
  <si>
    <t>東京都知事　殿</t>
    <rPh sb="0" eb="3">
      <t>トウキョウト</t>
    </rPh>
    <rPh sb="3" eb="5">
      <t>チジ</t>
    </rPh>
    <rPh sb="6" eb="7">
      <t>ドノ</t>
    </rPh>
    <phoneticPr fontId="3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</si>
  <si>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3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</si>
  <si>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3"/>
  </si>
  <si>
    <t>所有者</t>
    <rPh sb="0" eb="3">
      <t>ショユウシャ</t>
    </rPh>
    <phoneticPr fontId="3"/>
  </si>
  <si>
    <t>事業主体</t>
    <rPh sb="0" eb="2">
      <t>ジギョウ</t>
    </rPh>
    <rPh sb="2" eb="4">
      <t>シュタイ</t>
    </rPh>
    <phoneticPr fontId="3"/>
  </si>
  <si>
    <t>(下刈り・枝打ち・除伐・竹林整備・間伐等）</t>
    <rPh sb="1" eb="3">
      <t>シタガ</t>
    </rPh>
    <rPh sb="5" eb="7">
      <t>エダウ</t>
    </rPh>
    <rPh sb="9" eb="11">
      <t>ジョバツ</t>
    </rPh>
    <rPh sb="12" eb="16">
      <t>チクリンセイビ</t>
    </rPh>
    <rPh sb="17" eb="19">
      <t>カンバツ</t>
    </rPh>
    <rPh sb="19" eb="20">
      <t>トウ</t>
    </rPh>
    <phoneticPr fontId="3"/>
  </si>
  <si>
    <r>
      <t xml:space="preserve">鳥獣害防止施設等
</t>
    </r>
    <r>
      <rPr>
        <sz val="9"/>
        <rFont val="ＭＳ 明朝"/>
        <family val="1"/>
        <charset val="128"/>
      </rPr>
      <t>（下刈り）</t>
    </r>
    <rPh sb="0" eb="8">
      <t>チョウジュウガイボウシシセツトウ</t>
    </rPh>
    <rPh sb="10" eb="12">
      <t>シタガ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</si>
</sst>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General;;"/>
    <numFmt numFmtId="177" formatCode="0;;"/>
    <numFmt numFmtId="178" formatCode="0.00;;"/>
    <numFmt numFmtId="179" formatCode="0.0;;"/>
    <numFmt numFmtId="180" formatCode="[$-411]ge\.m\.d;@"/>
  </numFmts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 diagonalUp="1">
      <left style="hair">
        <color indexed="64"/>
      </left>
      <right/>
      <top/>
      <bottom style="thin">
        <color rgb="FF000000"/>
      </bottom>
      <diagonal style="hair">
        <color indexed="64"/>
      </diagonal>
    </border>
    <border diagonalUp="1">
      <left/>
      <right/>
      <top/>
      <bottom style="thin">
        <color rgb="FF000000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 diagonalUp="1">
      <left style="thin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/>
      <top/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rgb="FF000000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rgb="FF000000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/>
      <bottom style="thin">
        <color rgb="FF000000"/>
      </bottom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8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176" fontId="2" fillId="0" borderId="0" xfId="0" applyNumberFormat="1" applyFont="1" applyAlignment="1">
      <alignment horizontal="left" vertical="center"/>
    </xf>
    <xf numFmtId="0" fontId="5" fillId="0" borderId="0" xfId="0" applyFont="1" applyAlignment="1"/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176" fontId="2" fillId="0" borderId="0" xfId="0" applyNumberFormat="1" applyFont="1" applyAlignment="1">
      <alignment horizontal="left" vertical="justify"/>
    </xf>
    <xf numFmtId="0" fontId="9" fillId="0" borderId="16" xfId="0" applyFont="1" applyBorder="1" applyAlignment="1">
      <alignment horizontal="center" vertical="distributed"/>
    </xf>
    <xf numFmtId="0" fontId="9" fillId="0" borderId="18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0" xfId="0" applyFont="1">
      <alignment vertical="center"/>
    </xf>
    <xf numFmtId="38" fontId="11" fillId="0" borderId="24" xfId="1" applyFont="1" applyFill="1" applyBorder="1" applyAlignment="1">
      <alignment vertical="center" shrinkToFit="1"/>
    </xf>
    <xf numFmtId="176" fontId="11" fillId="0" borderId="28" xfId="0" applyNumberFormat="1" applyFont="1" applyBorder="1">
      <alignment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>
      <alignment vertical="center"/>
    </xf>
    <xf numFmtId="0" fontId="11" fillId="0" borderId="31" xfId="0" applyFont="1" applyBorder="1">
      <alignment vertical="center"/>
    </xf>
    <xf numFmtId="0" fontId="11" fillId="0" borderId="32" xfId="0" applyFont="1" applyBorder="1">
      <alignment vertical="center"/>
    </xf>
    <xf numFmtId="0" fontId="11" fillId="0" borderId="33" xfId="0" applyFont="1" applyBorder="1">
      <alignment vertical="center"/>
    </xf>
    <xf numFmtId="0" fontId="11" fillId="0" borderId="34" xfId="0" applyFont="1" applyBorder="1">
      <alignment vertical="center"/>
    </xf>
    <xf numFmtId="176" fontId="11" fillId="0" borderId="33" xfId="0" applyNumberFormat="1" applyFont="1" applyBorder="1">
      <alignment vertical="center"/>
    </xf>
    <xf numFmtId="38" fontId="11" fillId="0" borderId="17" xfId="1" applyFont="1" applyFill="1" applyBorder="1" applyAlignment="1">
      <alignment vertical="center" shrinkToFit="1"/>
    </xf>
    <xf numFmtId="178" fontId="11" fillId="0" borderId="17" xfId="0" applyNumberFormat="1" applyFont="1" applyBorder="1">
      <alignment vertical="center"/>
    </xf>
    <xf numFmtId="0" fontId="11" fillId="0" borderId="38" xfId="0" applyFont="1" applyBorder="1">
      <alignment vertical="center"/>
    </xf>
    <xf numFmtId="0" fontId="11" fillId="0" borderId="39" xfId="0" applyFont="1" applyBorder="1">
      <alignment vertical="center"/>
    </xf>
    <xf numFmtId="0" fontId="11" fillId="0" borderId="40" xfId="0" applyFont="1" applyBorder="1">
      <alignment vertical="center"/>
    </xf>
    <xf numFmtId="0" fontId="11" fillId="0" borderId="0" xfId="0" applyFont="1" applyAlignment="1">
      <alignment horizontal="center" vertical="center"/>
    </xf>
    <xf numFmtId="176" fontId="11" fillId="0" borderId="0" xfId="0" applyNumberFormat="1" applyFont="1">
      <alignment vertical="center"/>
    </xf>
    <xf numFmtId="38" fontId="11" fillId="0" borderId="0" xfId="1" applyFont="1" applyFill="1" applyBorder="1" applyAlignment="1">
      <alignment vertical="center" shrinkToFit="1"/>
    </xf>
    <xf numFmtId="178" fontId="11" fillId="0" borderId="0" xfId="0" applyNumberFormat="1" applyFont="1">
      <alignment vertical="center"/>
    </xf>
    <xf numFmtId="38" fontId="11" fillId="0" borderId="0" xfId="1" applyFont="1" applyFill="1" applyBorder="1" applyAlignment="1">
      <alignment horizontal="center" vertical="center" shrinkToFit="1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>
      <alignment vertical="center"/>
    </xf>
    <xf numFmtId="0" fontId="11" fillId="0" borderId="43" xfId="0" applyFont="1" applyBorder="1">
      <alignment vertical="center"/>
    </xf>
    <xf numFmtId="0" fontId="11" fillId="0" borderId="28" xfId="0" applyFont="1" applyBorder="1">
      <alignment vertical="center"/>
    </xf>
    <xf numFmtId="0" fontId="11" fillId="0" borderId="44" xfId="0" applyFont="1" applyBorder="1">
      <alignment vertical="center"/>
    </xf>
    <xf numFmtId="178" fontId="11" fillId="0" borderId="24" xfId="0" applyNumberFormat="1" applyFont="1" applyBorder="1">
      <alignment vertical="center"/>
    </xf>
    <xf numFmtId="0" fontId="11" fillId="0" borderId="45" xfId="0" applyFont="1" applyBorder="1">
      <alignment vertical="center"/>
    </xf>
    <xf numFmtId="0" fontId="11" fillId="0" borderId="46" xfId="0" applyFont="1" applyBorder="1">
      <alignment vertical="center"/>
    </xf>
    <xf numFmtId="0" fontId="11" fillId="0" borderId="47" xfId="0" applyFont="1" applyBorder="1">
      <alignment vertical="center"/>
    </xf>
    <xf numFmtId="0" fontId="11" fillId="0" borderId="48" xfId="0" applyFont="1" applyBorder="1">
      <alignment vertical="center"/>
    </xf>
    <xf numFmtId="177" fontId="11" fillId="0" borderId="1" xfId="0" applyNumberFormat="1" applyFont="1" applyBorder="1" applyAlignment="1">
      <alignment horizontal="center" vertical="center" shrinkToFit="1"/>
    </xf>
    <xf numFmtId="176" fontId="11" fillId="0" borderId="6" xfId="0" applyNumberFormat="1" applyFont="1" applyBorder="1">
      <alignment vertical="center"/>
    </xf>
    <xf numFmtId="176" fontId="11" fillId="0" borderId="6" xfId="0" applyNumberFormat="1" applyFont="1" applyBorder="1" applyAlignment="1">
      <alignment vertical="center" wrapText="1"/>
    </xf>
    <xf numFmtId="38" fontId="11" fillId="0" borderId="6" xfId="1" applyFont="1" applyFill="1" applyBorder="1" applyAlignment="1">
      <alignment vertical="center"/>
    </xf>
    <xf numFmtId="38" fontId="11" fillId="0" borderId="6" xfId="1" applyFont="1" applyFill="1" applyBorder="1" applyAlignment="1">
      <alignment vertical="center" shrinkToFit="1"/>
    </xf>
    <xf numFmtId="178" fontId="11" fillId="0" borderId="6" xfId="0" applyNumberFormat="1" applyFont="1" applyBorder="1" applyAlignment="1">
      <alignment vertical="center" shrinkToFit="1"/>
    </xf>
    <xf numFmtId="9" fontId="11" fillId="0" borderId="6" xfId="0" applyNumberFormat="1" applyFont="1" applyBorder="1" applyAlignment="1">
      <alignment horizontal="center" vertical="center" shrinkToFit="1"/>
    </xf>
    <xf numFmtId="179" fontId="11" fillId="0" borderId="3" xfId="0" applyNumberFormat="1" applyFont="1" applyBorder="1" applyAlignment="1">
      <alignment vertical="center" shrinkToFit="1"/>
    </xf>
    <xf numFmtId="178" fontId="11" fillId="0" borderId="4" xfId="0" applyNumberFormat="1" applyFont="1" applyBorder="1" applyAlignment="1">
      <alignment vertical="center" shrinkToFit="1"/>
    </xf>
    <xf numFmtId="179" fontId="11" fillId="0" borderId="5" xfId="0" applyNumberFormat="1" applyFont="1" applyBorder="1" applyAlignment="1">
      <alignment vertical="center" shrinkToFit="1"/>
    </xf>
    <xf numFmtId="177" fontId="11" fillId="0" borderId="6" xfId="0" applyNumberFormat="1" applyFont="1" applyBorder="1" applyAlignment="1">
      <alignment horizontal="center" vertical="center" shrinkToFit="1"/>
    </xf>
    <xf numFmtId="180" fontId="11" fillId="0" borderId="6" xfId="0" applyNumberFormat="1" applyFont="1" applyBorder="1">
      <alignment vertical="center"/>
    </xf>
    <xf numFmtId="180" fontId="11" fillId="0" borderId="49" xfId="0" applyNumberFormat="1" applyFont="1" applyBorder="1">
      <alignment vertical="center"/>
    </xf>
    <xf numFmtId="180" fontId="11" fillId="0" borderId="50" xfId="0" applyNumberFormat="1" applyFont="1" applyBorder="1">
      <alignment vertical="center"/>
    </xf>
    <xf numFmtId="180" fontId="11" fillId="0" borderId="51" xfId="0" applyNumberFormat="1" applyFont="1" applyBorder="1">
      <alignment vertical="center"/>
    </xf>
    <xf numFmtId="177" fontId="11" fillId="0" borderId="52" xfId="0" applyNumberFormat="1" applyFont="1" applyBorder="1" applyAlignment="1">
      <alignment horizontal="center" vertical="center" shrinkToFit="1"/>
    </xf>
    <xf numFmtId="176" fontId="11" fillId="0" borderId="53" xfId="0" applyNumberFormat="1" applyFont="1" applyBorder="1">
      <alignment vertical="center"/>
    </xf>
    <xf numFmtId="176" fontId="11" fillId="0" borderId="53" xfId="0" applyNumberFormat="1" applyFont="1" applyBorder="1" applyAlignment="1">
      <alignment vertical="center" wrapText="1"/>
    </xf>
    <xf numFmtId="176" fontId="11" fillId="0" borderId="54" xfId="0" applyNumberFormat="1" applyFont="1" applyBorder="1" applyAlignment="1">
      <alignment vertical="center" wrapText="1"/>
    </xf>
    <xf numFmtId="38" fontId="11" fillId="0" borderId="53" xfId="1" applyFont="1" applyFill="1" applyBorder="1" applyAlignment="1">
      <alignment vertical="center"/>
    </xf>
    <xf numFmtId="38" fontId="11" fillId="0" borderId="53" xfId="1" applyFont="1" applyFill="1" applyBorder="1" applyAlignment="1">
      <alignment vertical="center" shrinkToFit="1"/>
    </xf>
    <xf numFmtId="178" fontId="11" fillId="0" borderId="53" xfId="0" applyNumberFormat="1" applyFont="1" applyBorder="1" applyAlignment="1">
      <alignment vertical="center" shrinkToFit="1"/>
    </xf>
    <xf numFmtId="9" fontId="11" fillId="0" borderId="53" xfId="0" applyNumberFormat="1" applyFont="1" applyBorder="1" applyAlignment="1">
      <alignment horizontal="center" vertical="center" shrinkToFit="1"/>
    </xf>
    <xf numFmtId="179" fontId="11" fillId="0" borderId="55" xfId="1" applyNumberFormat="1" applyFont="1" applyFill="1" applyBorder="1" applyAlignment="1">
      <alignment horizontal="center" vertical="center" shrinkToFit="1"/>
    </xf>
    <xf numFmtId="178" fontId="11" fillId="0" borderId="56" xfId="0" applyNumberFormat="1" applyFont="1" applyBorder="1" applyAlignment="1">
      <alignment vertical="center" shrinkToFit="1"/>
    </xf>
    <xf numFmtId="179" fontId="11" fillId="0" borderId="54" xfId="1" applyNumberFormat="1" applyFont="1" applyFill="1" applyBorder="1" applyAlignment="1">
      <alignment horizontal="center" vertical="center" shrinkToFit="1"/>
    </xf>
    <xf numFmtId="177" fontId="11" fillId="0" borderId="53" xfId="0" applyNumberFormat="1" applyFont="1" applyBorder="1" applyAlignment="1">
      <alignment horizontal="center" vertical="center" shrinkToFit="1"/>
    </xf>
    <xf numFmtId="180" fontId="11" fillId="0" borderId="53" xfId="0" applyNumberFormat="1" applyFont="1" applyBorder="1">
      <alignment vertical="center"/>
    </xf>
    <xf numFmtId="180" fontId="11" fillId="0" borderId="57" xfId="0" applyNumberFormat="1" applyFont="1" applyBorder="1">
      <alignment vertical="center"/>
    </xf>
    <xf numFmtId="180" fontId="11" fillId="0" borderId="58" xfId="0" applyNumberFormat="1" applyFont="1" applyBorder="1">
      <alignment vertical="center"/>
    </xf>
    <xf numFmtId="180" fontId="11" fillId="0" borderId="59" xfId="0" applyNumberFormat="1" applyFont="1" applyBorder="1">
      <alignment vertical="center"/>
    </xf>
    <xf numFmtId="177" fontId="11" fillId="0" borderId="14" xfId="0" applyNumberFormat="1" applyFont="1" applyBorder="1" applyAlignment="1">
      <alignment horizontal="center" vertical="center" shrinkToFit="1"/>
    </xf>
    <xf numFmtId="176" fontId="11" fillId="0" borderId="16" xfId="0" applyNumberFormat="1" applyFont="1" applyBorder="1">
      <alignment vertical="center"/>
    </xf>
    <xf numFmtId="176" fontId="11" fillId="0" borderId="16" xfId="0" applyNumberFormat="1" applyFont="1" applyBorder="1" applyAlignment="1">
      <alignment vertical="center" wrapText="1"/>
    </xf>
    <xf numFmtId="176" fontId="11" fillId="0" borderId="18" xfId="0" applyNumberFormat="1" applyFont="1" applyBorder="1" applyAlignment="1">
      <alignment vertical="center" wrapText="1"/>
    </xf>
    <xf numFmtId="38" fontId="11" fillId="0" borderId="16" xfId="1" applyFont="1" applyFill="1" applyBorder="1" applyAlignment="1">
      <alignment vertical="center"/>
    </xf>
    <xf numFmtId="38" fontId="11" fillId="0" borderId="16" xfId="1" applyFont="1" applyFill="1" applyBorder="1" applyAlignment="1">
      <alignment vertical="center" shrinkToFit="1"/>
    </xf>
    <xf numFmtId="178" fontId="11" fillId="0" borderId="16" xfId="0" applyNumberFormat="1" applyFont="1" applyBorder="1" applyAlignment="1">
      <alignment vertical="center" shrinkToFit="1"/>
    </xf>
    <xf numFmtId="9" fontId="11" fillId="0" borderId="16" xfId="0" applyNumberFormat="1" applyFont="1" applyBorder="1" applyAlignment="1">
      <alignment horizontal="center" vertical="center" shrinkToFit="1"/>
    </xf>
    <xf numFmtId="179" fontId="11" fillId="0" borderId="60" xfId="1" applyNumberFormat="1" applyFont="1" applyFill="1" applyBorder="1" applyAlignment="1">
      <alignment horizontal="center" vertical="center" shrinkToFit="1"/>
    </xf>
    <xf numFmtId="178" fontId="11" fillId="0" borderId="61" xfId="0" applyNumberFormat="1" applyFont="1" applyBorder="1" applyAlignment="1">
      <alignment vertical="center" shrinkToFit="1"/>
    </xf>
    <xf numFmtId="179" fontId="11" fillId="0" borderId="18" xfId="1" applyNumberFormat="1" applyFont="1" applyFill="1" applyBorder="1" applyAlignment="1">
      <alignment horizontal="center" vertical="center" shrinkToFit="1"/>
    </xf>
    <xf numFmtId="177" fontId="11" fillId="0" borderId="16" xfId="0" applyNumberFormat="1" applyFont="1" applyBorder="1" applyAlignment="1">
      <alignment horizontal="center" vertical="center" shrinkToFit="1"/>
    </xf>
    <xf numFmtId="180" fontId="11" fillId="0" borderId="16" xfId="0" applyNumberFormat="1" applyFont="1" applyBorder="1">
      <alignment vertical="center"/>
    </xf>
    <xf numFmtId="180" fontId="11" fillId="0" borderId="62" xfId="0" applyNumberFormat="1" applyFont="1" applyBorder="1">
      <alignment vertical="center"/>
    </xf>
    <xf numFmtId="180" fontId="11" fillId="0" borderId="63" xfId="0" applyNumberFormat="1" applyFont="1" applyBorder="1">
      <alignment vertical="center"/>
    </xf>
    <xf numFmtId="180" fontId="11" fillId="0" borderId="64" xfId="0" applyNumberFormat="1" applyFont="1" applyBorder="1">
      <alignment vertical="center"/>
    </xf>
    <xf numFmtId="176" fontId="11" fillId="0" borderId="65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distributed"/>
    </xf>
    <xf numFmtId="0" fontId="9" fillId="0" borderId="4" xfId="0" applyFont="1" applyBorder="1" applyAlignment="1">
      <alignment horizontal="center" vertical="distributed"/>
    </xf>
    <xf numFmtId="0" fontId="9" fillId="0" borderId="5" xfId="0" applyFont="1" applyBorder="1" applyAlignment="1">
      <alignment horizontal="center" vertical="distributed"/>
    </xf>
    <xf numFmtId="0" fontId="9" fillId="0" borderId="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 shrinkToFit="1"/>
    </xf>
    <xf numFmtId="0" fontId="9" fillId="0" borderId="17" xfId="0" applyFont="1" applyBorder="1" applyAlignment="1">
      <alignment horizontal="center" vertical="center" wrapText="1" shrinkToFit="1"/>
    </xf>
    <xf numFmtId="38" fontId="11" fillId="0" borderId="25" xfId="1" applyFont="1" applyFill="1" applyBorder="1" applyAlignment="1">
      <alignment horizontal="center" vertical="center" shrinkToFit="1"/>
    </xf>
    <xf numFmtId="38" fontId="11" fillId="0" borderId="26" xfId="1" applyFont="1" applyFill="1" applyBorder="1" applyAlignment="1">
      <alignment horizontal="center" vertical="center" shrinkToFit="1"/>
    </xf>
    <xf numFmtId="38" fontId="11" fillId="0" borderId="27" xfId="1" applyFont="1" applyFill="1" applyBorder="1" applyAlignment="1">
      <alignment horizontal="center" vertical="center" shrinkToFit="1"/>
    </xf>
    <xf numFmtId="38" fontId="11" fillId="0" borderId="35" xfId="1" applyFont="1" applyFill="1" applyBorder="1" applyAlignment="1">
      <alignment horizontal="center" vertical="center" shrinkToFit="1"/>
    </xf>
    <xf numFmtId="38" fontId="11" fillId="0" borderId="36" xfId="1" applyFont="1" applyFill="1" applyBorder="1" applyAlignment="1">
      <alignment horizontal="center" vertical="center" shrinkToFit="1"/>
    </xf>
    <xf numFmtId="38" fontId="11" fillId="0" borderId="37" xfId="1" applyFont="1" applyFill="1" applyBorder="1" applyAlignment="1">
      <alignment horizontal="center" vertical="center" shrinkToFit="1"/>
    </xf>
    <xf numFmtId="176" fontId="8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microsoft.com/office/2017/10/relationships/person" Target="persons/perso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K27"/>
  <sheetViews>
    <sheetView showZeros="0" tabSelected="1" view="pageBreakPreview" zoomScale="85" zoomScaleNormal="70" zoomScaleSheetLayoutView="85" workbookViewId="0">
      <selection activeCell="AM16" sqref="AM16"/>
    </sheetView>
  </sheetViews>
  <sheetFormatPr defaultColWidth="9" defaultRowHeight="13.2"/>
  <cols>
    <col min="1" max="1" width="1.6640625" customWidth="1"/>
    <col min="2" max="3" width="6.6640625" customWidth="1"/>
    <col min="4" max="8" width="5.6640625" customWidth="1"/>
    <col min="9" max="12" width="3.6640625" customWidth="1"/>
    <col min="13" max="14" width="12.6640625" customWidth="1"/>
    <col min="15" max="15" width="11.109375" customWidth="1"/>
    <col min="16" max="17" width="4.109375" customWidth="1"/>
    <col min="18" max="18" width="4.6640625" customWidth="1"/>
    <col min="19" max="19" width="4.109375" customWidth="1"/>
    <col min="20" max="20" width="4.6640625" customWidth="1"/>
    <col min="21" max="21" width="4.109375" customWidth="1"/>
    <col min="22" max="23" width="5" customWidth="1"/>
    <col min="24" max="25" width="4.6640625" customWidth="1"/>
    <col min="26" max="26" width="2.88671875" customWidth="1"/>
    <col min="27" max="27" width="1.88671875" customWidth="1"/>
    <col min="28" max="28" width="2.88671875" customWidth="1"/>
    <col min="29" max="29" width="4.6640625" customWidth="1"/>
    <col min="30" max="30" width="9.88671875" customWidth="1"/>
    <col min="31" max="31" width="9.6640625" customWidth="1"/>
    <col min="32" max="34" width="15.109375" customWidth="1"/>
    <col min="35" max="35" width="15.6640625" customWidth="1"/>
    <col min="36" max="36" width="1.6640625" customWidth="1"/>
  </cols>
  <sheetData>
    <row r="1" spans="1:37" ht="13.5" customHeight="1">
      <c r="A1" s="10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7" ht="14.4">
      <c r="A2" s="10"/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3"/>
      <c r="Y2" s="3"/>
      <c r="Z2" s="10"/>
      <c r="AA2" s="10"/>
      <c r="AB2" s="10"/>
      <c r="AC2" s="3"/>
      <c r="AD2" s="3"/>
      <c r="AE2" s="4"/>
      <c r="AF2" s="5" t="s">
        <v>0</v>
      </c>
      <c r="AG2" s="11"/>
      <c r="AH2" s="3"/>
      <c r="AI2" s="3"/>
      <c r="AJ2" s="10"/>
    </row>
    <row r="3" spans="1:37" ht="14.4">
      <c r="A3" s="10"/>
      <c r="B3" s="10"/>
      <c r="C3" s="12" t="s">
        <v>33</v>
      </c>
      <c r="E3" s="12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7" ht="14.4">
      <c r="A4" s="10"/>
      <c r="B4" s="10"/>
      <c r="C4" s="10"/>
      <c r="D4" s="12"/>
      <c r="E4" s="12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 t="s">
        <v>1</v>
      </c>
      <c r="AG4" s="10"/>
      <c r="AH4" s="10"/>
      <c r="AI4" s="10"/>
      <c r="AJ4" s="10"/>
    </row>
    <row r="5" spans="1:37" ht="14.4">
      <c r="A5" s="10"/>
      <c r="B5" s="10"/>
      <c r="C5" s="10"/>
      <c r="D5" s="12"/>
      <c r="E5" s="12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3"/>
      <c r="AD5" s="13"/>
      <c r="AE5" s="13"/>
      <c r="AF5" s="13"/>
      <c r="AG5" s="13"/>
      <c r="AH5" s="13"/>
      <c r="AI5" s="13"/>
      <c r="AJ5" s="10"/>
    </row>
    <row r="6" spans="1:37" ht="27" customHeight="1">
      <c r="A6" s="10"/>
      <c r="B6" s="98" t="s">
        <v>2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14"/>
    </row>
    <row r="7" spans="1:37" ht="13.5" customHeight="1">
      <c r="A7" s="10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10"/>
      <c r="T7" s="10"/>
      <c r="U7" s="7"/>
      <c r="V7" s="10"/>
      <c r="W7" s="10"/>
      <c r="X7" s="7"/>
      <c r="Y7" s="10"/>
      <c r="Z7" s="10"/>
      <c r="AA7" s="7"/>
      <c r="AB7" s="10"/>
      <c r="AC7" s="10"/>
      <c r="AD7" s="10"/>
      <c r="AE7" s="7"/>
      <c r="AF7" s="10"/>
      <c r="AG7" s="10"/>
      <c r="AH7" s="10"/>
      <c r="AI7" s="10"/>
      <c r="AJ7" s="10"/>
      <c r="AK7" s="6"/>
    </row>
    <row r="8" spans="1:37" ht="16.2">
      <c r="A8" s="10"/>
      <c r="B8" s="135" t="s">
        <v>38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0"/>
      <c r="AK8" s="6"/>
    </row>
    <row r="9" spans="1:37" ht="13.5" customHeight="1">
      <c r="A9" s="10"/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0"/>
      <c r="T9" s="10"/>
      <c r="U9" s="2"/>
      <c r="V9" s="10"/>
      <c r="W9" s="10"/>
      <c r="X9" s="2"/>
      <c r="Y9" s="10"/>
      <c r="Z9" s="10"/>
      <c r="AA9" s="2"/>
      <c r="AB9" s="10"/>
      <c r="AC9" s="10"/>
      <c r="AD9" s="10"/>
      <c r="AE9" s="2"/>
      <c r="AF9" s="10"/>
      <c r="AG9" s="10"/>
      <c r="AH9" s="10"/>
      <c r="AI9" s="10"/>
      <c r="AJ9" s="2"/>
    </row>
    <row r="10" spans="1:37" ht="2.1" customHeight="1">
      <c r="A10" s="10"/>
      <c r="B10" s="15"/>
      <c r="C10" s="15"/>
      <c r="D10" s="15"/>
      <c r="E10" s="15"/>
      <c r="F10" s="15"/>
      <c r="G10" s="7"/>
      <c r="H10" s="7"/>
      <c r="I10" s="15"/>
      <c r="J10" s="15"/>
      <c r="K10" s="15"/>
      <c r="L10" s="7"/>
      <c r="M10" s="7"/>
      <c r="N10" s="7"/>
      <c r="O10" s="7"/>
      <c r="P10" s="7"/>
      <c r="Q10" s="7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</row>
    <row r="11" spans="1:37">
      <c r="A11" s="10"/>
      <c r="B11" s="99" t="s">
        <v>3</v>
      </c>
      <c r="C11" s="101" t="s">
        <v>4</v>
      </c>
      <c r="D11" s="103" t="s">
        <v>5</v>
      </c>
      <c r="E11" s="104"/>
      <c r="F11" s="104"/>
      <c r="G11" s="104"/>
      <c r="H11" s="105"/>
      <c r="I11" s="103" t="s">
        <v>6</v>
      </c>
      <c r="J11" s="104"/>
      <c r="K11" s="104"/>
      <c r="L11" s="105"/>
      <c r="M11" s="106" t="s">
        <v>37</v>
      </c>
      <c r="N11" s="125" t="s">
        <v>36</v>
      </c>
      <c r="O11" s="108" t="s">
        <v>7</v>
      </c>
      <c r="P11" s="110" t="s">
        <v>8</v>
      </c>
      <c r="Q11" s="110"/>
      <c r="R11" s="110"/>
      <c r="S11" s="110"/>
      <c r="T11" s="110"/>
      <c r="U11" s="110"/>
      <c r="V11" s="111" t="s">
        <v>9</v>
      </c>
      <c r="W11" s="111" t="s">
        <v>10</v>
      </c>
      <c r="X11" s="106" t="s">
        <v>11</v>
      </c>
      <c r="Y11" s="125" t="s">
        <v>12</v>
      </c>
      <c r="Z11" s="119" t="s">
        <v>13</v>
      </c>
      <c r="AA11" s="120"/>
      <c r="AB11" s="121"/>
      <c r="AC11" s="125" t="s">
        <v>14</v>
      </c>
      <c r="AD11" s="125" t="s">
        <v>39</v>
      </c>
      <c r="AE11" s="127" t="s">
        <v>15</v>
      </c>
      <c r="AF11" s="113" t="s">
        <v>16</v>
      </c>
      <c r="AG11" s="115" t="s">
        <v>17</v>
      </c>
      <c r="AH11" s="117" t="s">
        <v>18</v>
      </c>
      <c r="AI11" s="113" t="s">
        <v>19</v>
      </c>
      <c r="AJ11" s="10"/>
    </row>
    <row r="12" spans="1:37" ht="36">
      <c r="A12" s="10"/>
      <c r="B12" s="100"/>
      <c r="C12" s="102"/>
      <c r="D12" s="16" t="s">
        <v>20</v>
      </c>
      <c r="E12" s="16" t="s">
        <v>21</v>
      </c>
      <c r="F12" s="16" t="s">
        <v>22</v>
      </c>
      <c r="G12" s="16" t="s">
        <v>23</v>
      </c>
      <c r="H12" s="16" t="s">
        <v>24</v>
      </c>
      <c r="I12" s="16" t="s">
        <v>25</v>
      </c>
      <c r="J12" s="16" t="s">
        <v>26</v>
      </c>
      <c r="K12" s="16" t="s">
        <v>27</v>
      </c>
      <c r="L12" s="16" t="s">
        <v>28</v>
      </c>
      <c r="M12" s="107"/>
      <c r="N12" s="126"/>
      <c r="O12" s="109"/>
      <c r="P12" s="17" t="s">
        <v>29</v>
      </c>
      <c r="Q12" s="18" t="s">
        <v>30</v>
      </c>
      <c r="R12" s="17" t="s">
        <v>29</v>
      </c>
      <c r="S12" s="18" t="s">
        <v>30</v>
      </c>
      <c r="T12" s="17" t="s">
        <v>29</v>
      </c>
      <c r="U12" s="18" t="s">
        <v>30</v>
      </c>
      <c r="V12" s="112"/>
      <c r="W12" s="112"/>
      <c r="X12" s="137"/>
      <c r="Y12" s="126"/>
      <c r="Z12" s="122"/>
      <c r="AA12" s="123"/>
      <c r="AB12" s="124"/>
      <c r="AC12" s="126"/>
      <c r="AD12" s="126"/>
      <c r="AE12" s="128"/>
      <c r="AF12" s="114"/>
      <c r="AG12" s="116"/>
      <c r="AH12" s="118"/>
      <c r="AI12" s="114"/>
      <c r="AJ12" s="10"/>
    </row>
    <row r="13" spans="1:37" s="8" customFormat="1" ht="31.5" customHeight="1">
      <c r="A13" s="19"/>
      <c r="B13" s="50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2"/>
      <c r="N13" s="52"/>
      <c r="O13" s="52"/>
      <c r="P13" s="52"/>
      <c r="Q13" s="53"/>
      <c r="R13" s="52"/>
      <c r="S13" s="53"/>
      <c r="T13" s="52"/>
      <c r="U13" s="53"/>
      <c r="V13" s="54">
        <f>Q13+S13+U13</f>
        <v>0</v>
      </c>
      <c r="W13" s="54"/>
      <c r="X13" s="55"/>
      <c r="Y13" s="56" t="str">
        <f>IF(OR(O13="樹下植栽（不良木の淘汰）",O13="保育間伐",O13="切捨間伐",O13="更新伐（人工林・定性）",O13="更新伐（人工林・列状）",O13="更新伐（天然林）",O13="搬出間伐（定性）",O13="搬出間伐（列状）",O13="雪起こし",O13="倒木起こし",),ROUNDDOWN(W13/(V13+W13),2),"")</f>
        <v/>
      </c>
      <c r="Z13" s="57"/>
      <c r="AA13" s="58" t="str">
        <f>IF(T13="枝打","～","")</f>
        <v/>
      </c>
      <c r="AB13" s="59"/>
      <c r="AC13" s="60"/>
      <c r="AD13" s="60"/>
      <c r="AE13" s="61"/>
      <c r="AF13" s="62"/>
      <c r="AG13" s="63"/>
      <c r="AH13" s="64"/>
      <c r="AI13" s="62"/>
      <c r="AJ13" s="19"/>
    </row>
    <row r="14" spans="1:37" s="8" customFormat="1" ht="31.5" customHeight="1">
      <c r="A14" s="19"/>
      <c r="B14" s="65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67"/>
      <c r="O14" s="97"/>
      <c r="P14" s="67"/>
      <c r="Q14" s="69"/>
      <c r="R14" s="67"/>
      <c r="S14" s="69"/>
      <c r="T14" s="67"/>
      <c r="U14" s="69"/>
      <c r="V14" s="70">
        <f>Q14+S14+U14</f>
        <v>0</v>
      </c>
      <c r="W14" s="70"/>
      <c r="X14" s="71"/>
      <c r="Y14" s="72" t="str">
        <f>IF(OR(O14="樹下植栽（不良木の淘汰）",O14="保育間伐",O14="切捨間伐",O14="更新伐（人工林・定性）",O14="更新伐（人工林・列状）",O14="更新伐（天然林）",O14="搬出間伐（定性）",O14="搬出間伐（列状）",O14="雪起こし",O14="倒木起こし",),ROUNDDOWN(W14/(V14+W14),2),"")</f>
        <v/>
      </c>
      <c r="Z14" s="73"/>
      <c r="AA14" s="74" t="str">
        <f>IF(T14="枝打","～","")</f>
        <v/>
      </c>
      <c r="AB14" s="75"/>
      <c r="AC14" s="76"/>
      <c r="AD14" s="76"/>
      <c r="AE14" s="77"/>
      <c r="AF14" s="78"/>
      <c r="AG14" s="79"/>
      <c r="AH14" s="80"/>
      <c r="AI14" s="78"/>
      <c r="AJ14" s="19"/>
    </row>
    <row r="15" spans="1:37" s="8" customFormat="1" ht="31.5" customHeight="1">
      <c r="A15" s="19"/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67"/>
      <c r="O15" s="68"/>
      <c r="P15" s="67"/>
      <c r="Q15" s="69"/>
      <c r="R15" s="67"/>
      <c r="S15" s="69"/>
      <c r="T15" s="67"/>
      <c r="U15" s="69"/>
      <c r="V15" s="70">
        <f t="shared" ref="V15:V21" si="0">Q15+S15+U15</f>
        <v>0</v>
      </c>
      <c r="W15" s="70"/>
      <c r="X15" s="71"/>
      <c r="Y15" s="72" t="str">
        <f t="shared" ref="Y15:Y21" si="1">IF(OR(O15="樹下植栽（不良木の淘汰）",O15="保育間伐",O15="切捨間伐",O15="更新伐（人工林・定性）",O15="更新伐（人工林・列状）",O15="更新伐（天然林）",O15="搬出間伐（定性）",O15="搬出間伐（列状）",O15="雪起こし",O15="倒木起こし",),ROUNDDOWN(W15/(V15+W15),2),"")</f>
        <v/>
      </c>
      <c r="Z15" s="73"/>
      <c r="AA15" s="74" t="str">
        <f>IF(T15="枝打","～","")</f>
        <v/>
      </c>
      <c r="AB15" s="75"/>
      <c r="AC15" s="76"/>
      <c r="AD15" s="76"/>
      <c r="AE15" s="77"/>
      <c r="AF15" s="78"/>
      <c r="AG15" s="79"/>
      <c r="AH15" s="80"/>
      <c r="AI15" s="78"/>
      <c r="AJ15" s="19"/>
    </row>
    <row r="16" spans="1:37" s="8" customFormat="1" ht="31.5" customHeight="1">
      <c r="A16" s="19"/>
      <c r="B16" s="65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67"/>
      <c r="O16" s="68"/>
      <c r="P16" s="67"/>
      <c r="Q16" s="69"/>
      <c r="R16" s="67"/>
      <c r="S16" s="69"/>
      <c r="T16" s="67"/>
      <c r="U16" s="69"/>
      <c r="V16" s="70">
        <f t="shared" si="0"/>
        <v>0</v>
      </c>
      <c r="W16" s="70"/>
      <c r="X16" s="71"/>
      <c r="Y16" s="72" t="str">
        <f t="shared" si="1"/>
        <v/>
      </c>
      <c r="Z16" s="73"/>
      <c r="AA16" s="74" t="str">
        <f>IF(T16="枝打","～","")</f>
        <v/>
      </c>
      <c r="AB16" s="75"/>
      <c r="AC16" s="76"/>
      <c r="AD16" s="76"/>
      <c r="AE16" s="77"/>
      <c r="AF16" s="78"/>
      <c r="AG16" s="79"/>
      <c r="AH16" s="80"/>
      <c r="AI16" s="78"/>
      <c r="AJ16" s="19"/>
    </row>
    <row r="17" spans="1:36" s="8" customFormat="1" ht="31.5" customHeight="1">
      <c r="A17" s="19"/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67"/>
      <c r="O17" s="68"/>
      <c r="P17" s="67"/>
      <c r="Q17" s="69"/>
      <c r="R17" s="67"/>
      <c r="S17" s="69"/>
      <c r="T17" s="67"/>
      <c r="U17" s="69"/>
      <c r="V17" s="70">
        <f t="shared" si="0"/>
        <v>0</v>
      </c>
      <c r="W17" s="70"/>
      <c r="X17" s="71"/>
      <c r="Y17" s="72" t="str">
        <f t="shared" si="1"/>
        <v/>
      </c>
      <c r="Z17" s="73"/>
      <c r="AA17" s="74" t="str">
        <f>IF(T17="枝打","～","")</f>
        <v/>
      </c>
      <c r="AB17" s="75"/>
      <c r="AC17" s="76"/>
      <c r="AD17" s="76"/>
      <c r="AE17" s="77"/>
      <c r="AF17" s="78"/>
      <c r="AG17" s="79"/>
      <c r="AH17" s="80"/>
      <c r="AI17" s="78"/>
      <c r="AJ17" s="19"/>
    </row>
    <row r="18" spans="1:36" s="8" customFormat="1" ht="31.5" customHeight="1">
      <c r="A18" s="19"/>
      <c r="B18" s="65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67"/>
      <c r="O18" s="68"/>
      <c r="P18" s="67"/>
      <c r="Q18" s="69"/>
      <c r="R18" s="67"/>
      <c r="S18" s="69"/>
      <c r="T18" s="67"/>
      <c r="U18" s="69"/>
      <c r="V18" s="70">
        <f t="shared" si="0"/>
        <v>0</v>
      </c>
      <c r="W18" s="70"/>
      <c r="X18" s="71"/>
      <c r="Y18" s="72" t="str">
        <f t="shared" si="1"/>
        <v/>
      </c>
      <c r="Z18" s="73"/>
      <c r="AA18" s="74"/>
      <c r="AB18" s="75"/>
      <c r="AC18" s="76"/>
      <c r="AD18" s="76"/>
      <c r="AE18" s="77"/>
      <c r="AF18" s="78"/>
      <c r="AG18" s="79"/>
      <c r="AH18" s="80"/>
      <c r="AI18" s="78"/>
      <c r="AJ18" s="19"/>
    </row>
    <row r="19" spans="1:36" s="8" customFormat="1" ht="31.5" customHeight="1">
      <c r="A19" s="19"/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67"/>
      <c r="O19" s="68"/>
      <c r="P19" s="67"/>
      <c r="Q19" s="69"/>
      <c r="R19" s="67"/>
      <c r="S19" s="69"/>
      <c r="T19" s="67"/>
      <c r="U19" s="69"/>
      <c r="V19" s="70">
        <f t="shared" si="0"/>
        <v>0</v>
      </c>
      <c r="W19" s="70"/>
      <c r="X19" s="71"/>
      <c r="Y19" s="72" t="str">
        <f>IF(OR(O19="樹下植栽（不良木の淘汰）",O19="保育間伐",O19="切捨間伐",O19="更新伐（人工林・定性）",O19="更新伐（人工林・列状）",O19="更新伐（天然林）",O19="搬出間伐（定性）",O19="搬出間伐（列状）",O19="雪起こし",O19="倒木起こし",),ROUNDDOWN(W19/(V19+W19),2),"")</f>
        <v/>
      </c>
      <c r="Z19" s="73"/>
      <c r="AA19" s="74"/>
      <c r="AB19" s="75"/>
      <c r="AC19" s="76"/>
      <c r="AD19" s="76"/>
      <c r="AE19" s="77"/>
      <c r="AF19" s="78"/>
      <c r="AG19" s="79"/>
      <c r="AH19" s="80"/>
      <c r="AI19" s="78"/>
      <c r="AJ19" s="19"/>
    </row>
    <row r="20" spans="1:36" s="9" customFormat="1" ht="31.5" customHeight="1">
      <c r="A20" s="20"/>
      <c r="B20" s="65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67"/>
      <c r="O20" s="68"/>
      <c r="P20" s="67"/>
      <c r="Q20" s="69"/>
      <c r="R20" s="67"/>
      <c r="S20" s="69"/>
      <c r="T20" s="67"/>
      <c r="U20" s="69"/>
      <c r="V20" s="70">
        <f>Q20+S20+U20</f>
        <v>0</v>
      </c>
      <c r="W20" s="70"/>
      <c r="X20" s="71"/>
      <c r="Y20" s="72" t="str">
        <f t="shared" si="1"/>
        <v/>
      </c>
      <c r="Z20" s="73"/>
      <c r="AA20" s="74" t="str">
        <f>IF(T20="枝打","～","")</f>
        <v/>
      </c>
      <c r="AB20" s="75"/>
      <c r="AC20" s="76"/>
      <c r="AD20" s="76"/>
      <c r="AE20" s="77"/>
      <c r="AF20" s="78"/>
      <c r="AG20" s="79"/>
      <c r="AH20" s="80"/>
      <c r="AI20" s="78"/>
      <c r="AJ20" s="20"/>
    </row>
    <row r="21" spans="1:36" s="9" customFormat="1" ht="31.5" customHeight="1">
      <c r="A21" s="20"/>
      <c r="B21" s="65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67"/>
      <c r="O21" s="68"/>
      <c r="P21" s="67"/>
      <c r="Q21" s="69"/>
      <c r="R21" s="67"/>
      <c r="S21" s="69"/>
      <c r="T21" s="67"/>
      <c r="U21" s="69"/>
      <c r="V21" s="70">
        <f t="shared" si="0"/>
        <v>0</v>
      </c>
      <c r="W21" s="70"/>
      <c r="X21" s="71"/>
      <c r="Y21" s="72" t="str">
        <f t="shared" si="1"/>
        <v/>
      </c>
      <c r="Z21" s="73"/>
      <c r="AA21" s="74" t="str">
        <f>IF(T21="枝打","～","")</f>
        <v/>
      </c>
      <c r="AB21" s="75"/>
      <c r="AC21" s="76"/>
      <c r="AD21" s="76"/>
      <c r="AE21" s="77"/>
      <c r="AF21" s="78"/>
      <c r="AG21" s="79"/>
      <c r="AH21" s="80"/>
      <c r="AI21" s="78"/>
      <c r="AJ21" s="20"/>
    </row>
    <row r="22" spans="1:36" s="9" customFormat="1" ht="31.5" customHeight="1">
      <c r="A22" s="20"/>
      <c r="B22" s="81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3"/>
      <c r="N22" s="83"/>
      <c r="O22" s="84"/>
      <c r="P22" s="83"/>
      <c r="Q22" s="85"/>
      <c r="R22" s="83"/>
      <c r="S22" s="85"/>
      <c r="T22" s="83"/>
      <c r="U22" s="85"/>
      <c r="V22" s="86">
        <f>Q22+S22+U22</f>
        <v>0</v>
      </c>
      <c r="W22" s="86"/>
      <c r="X22" s="87"/>
      <c r="Y22" s="88" t="str">
        <f>IF(OR(O22="樹下植栽（不良木の淘汰）",O22="保育間伐",O22="切捨間伐",O22="更新伐（人工林・定性）",O22="更新伐（人工林・列状）",O22="更新伐（天然林）",O22="搬出間伐（定性）",O22="搬出間伐（列状）",O22="雪起こし",O22="倒木起こし",),ROUNDDOWN(W22/(V22+W22),2),"")</f>
        <v/>
      </c>
      <c r="Z22" s="89"/>
      <c r="AA22" s="90" t="str">
        <f>IF(T22="枝打","～","")</f>
        <v/>
      </c>
      <c r="AB22" s="91"/>
      <c r="AC22" s="92"/>
      <c r="AD22" s="92"/>
      <c r="AE22" s="93"/>
      <c r="AF22" s="94"/>
      <c r="AG22" s="95"/>
      <c r="AH22" s="96"/>
      <c r="AI22" s="94"/>
      <c r="AJ22" s="20"/>
    </row>
    <row r="23" spans="1:36" s="9" customFormat="1" ht="32.1" customHeight="1">
      <c r="A23" s="20"/>
      <c r="B23" s="40" t="s">
        <v>31</v>
      </c>
      <c r="C23" s="41"/>
      <c r="D23" s="42"/>
      <c r="E23" s="43"/>
      <c r="F23" s="43"/>
      <c r="G23" s="43"/>
      <c r="H23" s="43"/>
      <c r="I23" s="43"/>
      <c r="J23" s="43"/>
      <c r="K23" s="43"/>
      <c r="L23" s="43"/>
      <c r="M23" s="44"/>
      <c r="N23" s="44"/>
      <c r="O23" s="44"/>
      <c r="P23" s="22"/>
      <c r="Q23" s="21">
        <f>SUM(Q13:Q22)</f>
        <v>0</v>
      </c>
      <c r="R23" s="22"/>
      <c r="S23" s="21">
        <f>SUM(S13:S22)</f>
        <v>0</v>
      </c>
      <c r="T23" s="22"/>
      <c r="U23" s="21">
        <f>SUM(U13:U22)</f>
        <v>0</v>
      </c>
      <c r="V23" s="21">
        <f>SUM(V13:V22)</f>
        <v>0</v>
      </c>
      <c r="W23" s="21">
        <f>SUM(W13:W22)</f>
        <v>0</v>
      </c>
      <c r="X23" s="45">
        <f>SUM(X13:X22)</f>
        <v>0</v>
      </c>
      <c r="Y23" s="22"/>
      <c r="Z23" s="129"/>
      <c r="AA23" s="130"/>
      <c r="AB23" s="131"/>
      <c r="AC23" s="22"/>
      <c r="AD23" s="22"/>
      <c r="AE23" s="22"/>
      <c r="AF23" s="46"/>
      <c r="AG23" s="47"/>
      <c r="AH23" s="48"/>
      <c r="AI23" s="49"/>
      <c r="AJ23" s="20"/>
    </row>
    <row r="24" spans="1:36" s="9" customFormat="1" ht="32.1" customHeight="1">
      <c r="A24" s="20"/>
      <c r="B24" s="23" t="s">
        <v>32</v>
      </c>
      <c r="C24" s="24"/>
      <c r="D24" s="25"/>
      <c r="E24" s="26"/>
      <c r="F24" s="27"/>
      <c r="G24" s="27"/>
      <c r="H24" s="27"/>
      <c r="I24" s="27"/>
      <c r="J24" s="27"/>
      <c r="K24" s="27"/>
      <c r="L24" s="27"/>
      <c r="M24" s="28"/>
      <c r="N24" s="28"/>
      <c r="O24" s="27"/>
      <c r="P24" s="29"/>
      <c r="Q24" s="30">
        <f>Q23</f>
        <v>0</v>
      </c>
      <c r="R24" s="29"/>
      <c r="S24" s="30">
        <f>S23</f>
        <v>0</v>
      </c>
      <c r="T24" s="29"/>
      <c r="U24" s="30">
        <f>U23</f>
        <v>0</v>
      </c>
      <c r="V24" s="30">
        <f>V23</f>
        <v>0</v>
      </c>
      <c r="W24" s="30">
        <f>W23</f>
        <v>0</v>
      </c>
      <c r="X24" s="31">
        <f>X23</f>
        <v>0</v>
      </c>
      <c r="Y24" s="29"/>
      <c r="Z24" s="132"/>
      <c r="AA24" s="133"/>
      <c r="AB24" s="134"/>
      <c r="AC24" s="29"/>
      <c r="AD24" s="29"/>
      <c r="AE24" s="29"/>
      <c r="AF24" s="32"/>
      <c r="AG24" s="33"/>
      <c r="AH24" s="34"/>
      <c r="AI24" s="32"/>
      <c r="AJ24" s="20"/>
    </row>
    <row r="25" spans="1:36" s="9" customFormat="1" ht="13.95" customHeight="1">
      <c r="A25" s="20"/>
      <c r="B25" s="35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36"/>
      <c r="Q25" s="37"/>
      <c r="R25" s="36"/>
      <c r="S25" s="37"/>
      <c r="T25" s="36"/>
      <c r="U25" s="37"/>
      <c r="V25" s="37"/>
      <c r="W25" s="37"/>
      <c r="X25" s="38"/>
      <c r="Y25" s="36"/>
      <c r="Z25" s="39"/>
      <c r="AA25" s="39"/>
      <c r="AB25" s="39"/>
      <c r="AC25" s="36"/>
      <c r="AD25" s="36"/>
      <c r="AE25" s="36"/>
      <c r="AF25" s="20"/>
      <c r="AG25" s="20"/>
      <c r="AH25" s="20"/>
      <c r="AI25" s="20"/>
      <c r="AJ25" s="20"/>
    </row>
    <row r="26" spans="1:36">
      <c r="A26" s="10"/>
      <c r="B26" s="10" t="s">
        <v>34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</row>
    <row r="27" spans="1:36">
      <c r="B27" s="10" t="s">
        <v>35</v>
      </c>
    </row>
  </sheetData>
  <dataConsolidate/>
  <mergeCells count="24">
    <mergeCell ref="Z23:AB23"/>
    <mergeCell ref="Z24:AB24"/>
    <mergeCell ref="B8:AI8"/>
    <mergeCell ref="N11:N12"/>
    <mergeCell ref="W11:W12"/>
    <mergeCell ref="X11:X12"/>
    <mergeCell ref="Y11:Y12"/>
    <mergeCell ref="AD11:AD12"/>
    <mergeCell ref="B6:AI6"/>
    <mergeCell ref="B11:B12"/>
    <mergeCell ref="C11:C12"/>
    <mergeCell ref="D11:H11"/>
    <mergeCell ref="I11:L11"/>
    <mergeCell ref="M11:M12"/>
    <mergeCell ref="O11:O12"/>
    <mergeCell ref="P11:U11"/>
    <mergeCell ref="V11:V12"/>
    <mergeCell ref="AF11:AF12"/>
    <mergeCell ref="AG11:AG12"/>
    <mergeCell ref="AH11:AH12"/>
    <mergeCell ref="AI11:AI12"/>
    <mergeCell ref="Z11:AB12"/>
    <mergeCell ref="AC11:AC12"/>
    <mergeCell ref="AE11:AE12"/>
  </mergeCells>
  <phoneticPr fontId="3"/>
  <dataValidations count="3">
    <dataValidation type="list" allowBlank="1" showInputMessage="1" showErrorMessage="1" sqref="B9" xr:uid="{00000000-0002-0000-0000-000002000000}">
      <formula1>"森林環境保全直接支援事業,特定森林再生事業,一般造林事業,高品質木材のための保育管理事業"</formula1>
    </dataValidation>
    <dataValidation type="list" allowBlank="1" showInputMessage="1" showErrorMessage="1" sqref="T13:T22 R13:R22 P13:P22" xr:uid="{00000000-0002-0000-0000-000000000000}">
      <formula1>"スギ,ヒノキ,広葉樹"</formula1>
    </dataValidation>
    <dataValidation type="list" allowBlank="1" showInputMessage="1" showErrorMessage="1" error="プルダウンリストから選択してください" sqref="O13:O22" xr:uid="{F70E5674-0732-49D6-91E7-F8F450E1E469}">
      <formula1>"樹下植栽（地表かき起こし）,樹下植栽（不用木の除去）,樹下植栽（不良木の淘汰）,下刈（１回刈）,下刈（２回刈１回目）,下刈（２回刈２回目）,筋刈,枝打,除伐,竹林整備,保育間伐,切捨間伐,搬出間伐（定性）,搬出間伐（列状）,更新伐（人工林・定性）,更新伐（人工林・列状）,更新伐（天然林）,雪起こし,倒木起こし"</formula1>
    </dataValidation>
  </dataValidations>
  <printOptions horizontalCentered="1"/>
  <pageMargins left="0.27559055118110237" right="0.27559055118110237" top="0.98425196850393704" bottom="0.78740157480314965" header="0.39370078740157483" footer="0.51181102362204722"/>
  <pageSetup paperSize="9" scale="61" fitToHeight="0" orientation="landscape" r:id="rId1"/>
  <headerFooter>
    <oddHeader>&amp;L&amp;"ＭＳ 明朝,標準"&amp;12別記様式&amp;A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DE58D3-26DA-409F-81D6-58A4AE75EF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D34C16-5002-48FA-B3AF-0B36225DA658}">
  <ds:schemaRefs>
    <ds:schemaRef ds:uri="http://schemas.microsoft.com/office/2006/documentManagement/types"/>
    <ds:schemaRef ds:uri="8a1e5e26-e804-4dd0-b9d3-2c5825de19ae"/>
    <ds:schemaRef ds:uri="http://purl.org/dc/elements/1.1/"/>
    <ds:schemaRef ds:uri="6b9f6475-8724-4e67-af93-92ed24fb5029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A4149FD-FBD9-49BC-80B5-A270A06B3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第22号の２（東京都造林補助事業実施要領第11の１）</vt:lpstr>
      <vt:lpstr>'第22号の２（東京都造林補助事業実施要領第11の１）'!Print_Area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小原　秀大</cp:lastModifiedBy>
  <cp:lastPrinted>2024-08-21T07:35:16Z</cp:lastPrinted>
  <dcterms:created xsi:type="dcterms:W3CDTF">2024-05-23T07:48:07Z</dcterms:created>
  <dcterms:modified xsi:type="dcterms:W3CDTF">2026-05-14T08:15:19Z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